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Kguarinb\Documents\Matrices de riesgo_Dependencia Administrativa_2024_VF\"/>
    </mc:Choice>
  </mc:AlternateContent>
  <xr:revisionPtr revIDLastSave="0" documentId="8_{E95C1BA2-C68F-4EA8-9F06-2BAAB91C13C6}" xr6:coauthVersionLast="36" xr6:coauthVersionMax="36" xr10:uidLastSave="{00000000-0000-0000-0000-000000000000}"/>
  <bookViews>
    <workbookView xWindow="0" yWindow="0" windowWidth="28800" windowHeight="11625" tabRatio="898" activeTab="4"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5" i="36" l="1"/>
  <c r="C5" i="35"/>
  <c r="C5" i="34"/>
  <c r="C5" i="18"/>
  <c r="E14" i="15"/>
  <c r="E13" i="15"/>
  <c r="D13" i="15"/>
  <c r="E12" i="15"/>
  <c r="C10" i="15"/>
  <c r="B9" i="15"/>
  <c r="E8" i="15"/>
  <c r="D7" i="15"/>
  <c r="D6" i="15"/>
  <c r="E5" i="15"/>
  <c r="C5" i="15"/>
  <c r="F100" i="36" l="1"/>
  <c r="E100" i="36"/>
  <c r="D100" i="36"/>
  <c r="C100" i="36"/>
  <c r="B100" i="36"/>
  <c r="A100" i="36"/>
  <c r="F90" i="36"/>
  <c r="E90" i="36"/>
  <c r="D90" i="36"/>
  <c r="C90" i="36"/>
  <c r="B90" i="36"/>
  <c r="A90" i="36"/>
  <c r="F80" i="36"/>
  <c r="E80" i="36"/>
  <c r="D80" i="36"/>
  <c r="C80" i="36"/>
  <c r="B80" i="36"/>
  <c r="A80" i="36"/>
  <c r="F70" i="36"/>
  <c r="E70" i="36"/>
  <c r="D70" i="36"/>
  <c r="C70" i="36"/>
  <c r="B70" i="36"/>
  <c r="A70" i="36"/>
  <c r="F60" i="36"/>
  <c r="E60" i="36"/>
  <c r="D60" i="36"/>
  <c r="C60" i="36"/>
  <c r="B60" i="36"/>
  <c r="A60" i="36"/>
  <c r="F50" i="36"/>
  <c r="E50" i="36"/>
  <c r="D50" i="36"/>
  <c r="C50" i="36"/>
  <c r="B50" i="36"/>
  <c r="A50" i="36"/>
  <c r="F40" i="36"/>
  <c r="E40" i="36"/>
  <c r="D40" i="36"/>
  <c r="C40" i="36"/>
  <c r="B40" i="36"/>
  <c r="A40" i="36"/>
  <c r="F30" i="36"/>
  <c r="E30" i="36"/>
  <c r="D30" i="36"/>
  <c r="C30" i="36"/>
  <c r="B30" i="36"/>
  <c r="A30" i="36"/>
  <c r="F20" i="36"/>
  <c r="E20" i="36"/>
  <c r="D20" i="36"/>
  <c r="C20" i="36"/>
  <c r="B20" i="36"/>
  <c r="A20" i="36"/>
  <c r="D10" i="36"/>
  <c r="C10" i="36"/>
  <c r="B10" i="36"/>
  <c r="A10" i="36"/>
  <c r="F100" i="35"/>
  <c r="E100" i="35"/>
  <c r="D100" i="35"/>
  <c r="C100" i="35"/>
  <c r="B100" i="35"/>
  <c r="A100" i="35"/>
  <c r="F90" i="35"/>
  <c r="E90" i="35"/>
  <c r="D90" i="35"/>
  <c r="C90" i="35"/>
  <c r="B90" i="35"/>
  <c r="A90" i="35"/>
  <c r="F80" i="35"/>
  <c r="E80" i="35"/>
  <c r="D80" i="35"/>
  <c r="C80" i="35"/>
  <c r="B80" i="35"/>
  <c r="A80" i="35"/>
  <c r="F70" i="35"/>
  <c r="E70" i="35"/>
  <c r="D70" i="35"/>
  <c r="C70" i="35"/>
  <c r="B70" i="35"/>
  <c r="A70" i="35"/>
  <c r="F60" i="35"/>
  <c r="E60" i="35"/>
  <c r="D60" i="35"/>
  <c r="C60" i="35"/>
  <c r="B60" i="35"/>
  <c r="A60" i="35"/>
  <c r="F50" i="35"/>
  <c r="E50" i="35"/>
  <c r="D50" i="35"/>
  <c r="C50" i="35"/>
  <c r="B50" i="35"/>
  <c r="A50" i="35"/>
  <c r="F40" i="35"/>
  <c r="E40" i="35"/>
  <c r="D40" i="35"/>
  <c r="C40" i="35"/>
  <c r="B40" i="35"/>
  <c r="A40" i="35"/>
  <c r="F30" i="35"/>
  <c r="E30" i="35"/>
  <c r="D30" i="35"/>
  <c r="C30" i="35"/>
  <c r="B30" i="35"/>
  <c r="A30" i="35"/>
  <c r="F20" i="35"/>
  <c r="E20" i="35"/>
  <c r="D20" i="35"/>
  <c r="C20" i="35"/>
  <c r="B20" i="35"/>
  <c r="A20" i="35"/>
  <c r="D10" i="35"/>
  <c r="C10" i="35"/>
  <c r="B10" i="35"/>
  <c r="A10" i="35"/>
  <c r="F100" i="34"/>
  <c r="E100" i="34"/>
  <c r="D100" i="34"/>
  <c r="C100" i="34"/>
  <c r="B100" i="34"/>
  <c r="A100" i="34"/>
  <c r="F90" i="34"/>
  <c r="E90" i="34"/>
  <c r="D90" i="34"/>
  <c r="C90" i="34"/>
  <c r="B90" i="34"/>
  <c r="A90" i="34"/>
  <c r="F80" i="34"/>
  <c r="E80" i="34"/>
  <c r="D80" i="34"/>
  <c r="C80" i="34"/>
  <c r="B80" i="34"/>
  <c r="A80" i="34"/>
  <c r="F70" i="34"/>
  <c r="E70" i="34"/>
  <c r="D70" i="34"/>
  <c r="C70" i="34"/>
  <c r="B70" i="34"/>
  <c r="A70" i="34"/>
  <c r="F60" i="34"/>
  <c r="E60" i="34"/>
  <c r="D60" i="34"/>
  <c r="C60" i="34"/>
  <c r="B60" i="34"/>
  <c r="A60" i="34"/>
  <c r="F50" i="34"/>
  <c r="E50" i="34"/>
  <c r="D50" i="34"/>
  <c r="C50" i="34"/>
  <c r="B50" i="34"/>
  <c r="A50" i="34"/>
  <c r="F40" i="34"/>
  <c r="E40" i="34"/>
  <c r="D40" i="34"/>
  <c r="C40" i="34"/>
  <c r="B40" i="34"/>
  <c r="A40" i="34"/>
  <c r="F30" i="34"/>
  <c r="E30" i="34"/>
  <c r="D30" i="34"/>
  <c r="C30" i="34"/>
  <c r="B30" i="34"/>
  <c r="A30" i="34"/>
  <c r="F20" i="34"/>
  <c r="E20" i="34"/>
  <c r="D20" i="34"/>
  <c r="C20" i="34"/>
  <c r="B20" i="34"/>
  <c r="A20" i="34"/>
  <c r="D10" i="34"/>
  <c r="C10" i="34"/>
  <c r="B10" i="34"/>
  <c r="A10" i="34"/>
  <c r="D80" i="18"/>
  <c r="E80" i="18"/>
  <c r="F80" i="18"/>
  <c r="D90" i="18"/>
  <c r="E90" i="18"/>
  <c r="F90" i="18"/>
  <c r="D100" i="18"/>
  <c r="E100" i="18"/>
  <c r="F100" i="18"/>
  <c r="B80" i="18"/>
  <c r="C80" i="18"/>
  <c r="B90" i="18"/>
  <c r="C90" i="18"/>
  <c r="B100" i="18"/>
  <c r="C100" i="18"/>
  <c r="A80" i="18"/>
  <c r="A90" i="18"/>
  <c r="A100" i="18"/>
  <c r="J80" i="29"/>
  <c r="K80" i="29"/>
  <c r="L80" i="29"/>
  <c r="M80" i="29"/>
  <c r="J90" i="29"/>
  <c r="K90" i="29"/>
  <c r="L90" i="29"/>
  <c r="M90" i="29"/>
  <c r="J100" i="29"/>
  <c r="K100" i="29"/>
  <c r="L100" i="29"/>
  <c r="M100" i="29"/>
  <c r="F100" i="29"/>
  <c r="G100" i="29"/>
  <c r="H100" i="29"/>
  <c r="F90" i="29"/>
  <c r="G90" i="29"/>
  <c r="H90" i="29"/>
  <c r="F80" i="29"/>
  <c r="G80" i="29"/>
  <c r="H80" i="29"/>
  <c r="F60" i="29"/>
  <c r="G60" i="29"/>
  <c r="H60" i="29"/>
  <c r="F70" i="29"/>
  <c r="G70" i="29"/>
  <c r="H70" i="29"/>
  <c r="A80" i="29"/>
  <c r="B80" i="29"/>
  <c r="C80" i="29"/>
  <c r="A90" i="29"/>
  <c r="B90" i="29"/>
  <c r="C90" i="29"/>
  <c r="A100" i="29"/>
  <c r="B100" i="29"/>
  <c r="C100" i="29"/>
  <c r="A60" i="29"/>
  <c r="B60" i="29"/>
  <c r="C60" i="29"/>
  <c r="A70" i="29"/>
  <c r="B70" i="29"/>
  <c r="C70" i="29"/>
  <c r="L60" i="28"/>
  <c r="L61" i="28"/>
  <c r="L62" i="28"/>
  <c r="L63" i="28"/>
  <c r="L64" i="28"/>
  <c r="L65" i="28"/>
  <c r="L66" i="28"/>
  <c r="L67" i="28"/>
  <c r="L68" i="28"/>
  <c r="L69" i="28"/>
  <c r="U60" i="28"/>
  <c r="V60" i="28" s="1"/>
  <c r="T60" i="28"/>
  <c r="T70" i="28"/>
  <c r="J90" i="28"/>
  <c r="K90" i="28" s="1"/>
  <c r="T90" i="28" s="1"/>
  <c r="L90" i="28"/>
  <c r="R90" i="28"/>
  <c r="S90" i="28" s="1"/>
  <c r="J91" i="28"/>
  <c r="L91" i="28"/>
  <c r="R91" i="28"/>
  <c r="J92" i="28"/>
  <c r="L92" i="28"/>
  <c r="R92" i="28"/>
  <c r="J93" i="28"/>
  <c r="L93" i="28"/>
  <c r="R93" i="28"/>
  <c r="J94" i="28"/>
  <c r="L94" i="28"/>
  <c r="R94" i="28"/>
  <c r="J95" i="28"/>
  <c r="L95" i="28"/>
  <c r="R95" i="28"/>
  <c r="J96" i="28"/>
  <c r="L96" i="28"/>
  <c r="R96" i="28"/>
  <c r="J97" i="28"/>
  <c r="L97" i="28"/>
  <c r="R97" i="28"/>
  <c r="J98" i="28"/>
  <c r="L98" i="28"/>
  <c r="R98" i="28"/>
  <c r="J99" i="28"/>
  <c r="L99" i="28"/>
  <c r="R99" i="28"/>
  <c r="J100" i="28"/>
  <c r="K100" i="28" s="1"/>
  <c r="T100" i="28" s="1"/>
  <c r="L100" i="28"/>
  <c r="R100" i="28"/>
  <c r="S100" i="28" s="1"/>
  <c r="J101" i="28"/>
  <c r="L101" i="28"/>
  <c r="R101" i="28"/>
  <c r="J102" i="28"/>
  <c r="L102" i="28"/>
  <c r="R102" i="28"/>
  <c r="J103" i="28"/>
  <c r="L103" i="28"/>
  <c r="R103" i="28"/>
  <c r="J104" i="28"/>
  <c r="L104" i="28"/>
  <c r="R104" i="28"/>
  <c r="J105" i="28"/>
  <c r="L105" i="28"/>
  <c r="R105" i="28"/>
  <c r="J106" i="28"/>
  <c r="L106" i="28"/>
  <c r="R106" i="28"/>
  <c r="J107" i="28"/>
  <c r="L107" i="28"/>
  <c r="R107" i="28"/>
  <c r="J108" i="28"/>
  <c r="L108" i="28"/>
  <c r="R108" i="28"/>
  <c r="J109" i="28"/>
  <c r="L109" i="28"/>
  <c r="R109" i="28"/>
  <c r="C90" i="28"/>
  <c r="C91" i="28"/>
  <c r="C92" i="28"/>
  <c r="C93" i="28"/>
  <c r="C94" i="28"/>
  <c r="C95" i="28"/>
  <c r="C96" i="28"/>
  <c r="C97" i="28"/>
  <c r="C98" i="28"/>
  <c r="C99" i="28"/>
  <c r="C100" i="28"/>
  <c r="C101" i="28"/>
  <c r="C102" i="28"/>
  <c r="C103" i="28"/>
  <c r="C104" i="28"/>
  <c r="C105" i="28"/>
  <c r="C106" i="28"/>
  <c r="C107" i="28"/>
  <c r="C108" i="28"/>
  <c r="C109"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B90" i="28"/>
  <c r="B100" i="28"/>
  <c r="B80" i="28"/>
  <c r="B70" i="28"/>
  <c r="B60" i="28"/>
  <c r="J80" i="28"/>
  <c r="K80" i="28" s="1"/>
  <c r="T80" i="28" s="1"/>
  <c r="L80" i="28"/>
  <c r="R80" i="28"/>
  <c r="S80" i="28" s="1"/>
  <c r="J81" i="28"/>
  <c r="L81" i="28"/>
  <c r="R81" i="28"/>
  <c r="J82" i="28"/>
  <c r="L82" i="28"/>
  <c r="R82" i="28"/>
  <c r="J83" i="28"/>
  <c r="L83" i="28"/>
  <c r="R83" i="28"/>
  <c r="J84" i="28"/>
  <c r="L84" i="28"/>
  <c r="R84" i="28"/>
  <c r="J85" i="28"/>
  <c r="L85" i="28"/>
  <c r="R85" i="28"/>
  <c r="J86" i="28"/>
  <c r="L86" i="28"/>
  <c r="R86" i="28"/>
  <c r="J87" i="28"/>
  <c r="L87" i="28"/>
  <c r="R87" i="28"/>
  <c r="J88" i="28"/>
  <c r="L88" i="28"/>
  <c r="R88" i="28"/>
  <c r="J89" i="28"/>
  <c r="L89" i="28"/>
  <c r="R89" i="28"/>
  <c r="L77" i="27"/>
  <c r="L78" i="27"/>
  <c r="L79" i="27"/>
  <c r="L80" i="27"/>
  <c r="L81" i="27"/>
  <c r="K81" i="27" s="1"/>
  <c r="L82" i="27"/>
  <c r="L83" i="27"/>
  <c r="K83" i="27" s="1"/>
  <c r="L84" i="27"/>
  <c r="L85" i="27"/>
  <c r="L86" i="27"/>
  <c r="L87" i="27"/>
  <c r="K87" i="27" s="1"/>
  <c r="L88" i="27"/>
  <c r="K88" i="27" s="1"/>
  <c r="L89" i="27"/>
  <c r="L90" i="27"/>
  <c r="K90" i="27" s="1"/>
  <c r="L91" i="27"/>
  <c r="K91" i="27" s="1"/>
  <c r="L92" i="27"/>
  <c r="K92" i="27" s="1"/>
  <c r="L93" i="27"/>
  <c r="K93" i="27" s="1"/>
  <c r="L94" i="27"/>
  <c r="L95" i="27"/>
  <c r="L96" i="27"/>
  <c r="L97" i="27"/>
  <c r="L98" i="27"/>
  <c r="L99" i="27"/>
  <c r="K99" i="27" s="1"/>
  <c r="L100" i="27"/>
  <c r="K100" i="27" s="1"/>
  <c r="L101" i="27"/>
  <c r="K101" i="27" s="1"/>
  <c r="L102" i="27"/>
  <c r="K102" i="27" s="1"/>
  <c r="L103" i="27"/>
  <c r="K103" i="27" s="1"/>
  <c r="L104" i="27"/>
  <c r="L105" i="27"/>
  <c r="L106" i="27"/>
  <c r="L107" i="27"/>
  <c r="L108" i="27"/>
  <c r="L109" i="27"/>
  <c r="L76" i="27"/>
  <c r="K76" i="27" s="1"/>
  <c r="L75" i="27"/>
  <c r="L63" i="27"/>
  <c r="L64" i="27"/>
  <c r="L65" i="27"/>
  <c r="L66" i="27"/>
  <c r="L67" i="27"/>
  <c r="L68" i="27"/>
  <c r="L69" i="27"/>
  <c r="L70" i="27"/>
  <c r="K70" i="27" s="1"/>
  <c r="L71" i="27"/>
  <c r="K71" i="27" s="1"/>
  <c r="L72" i="27"/>
  <c r="K72" i="27" s="1"/>
  <c r="L73" i="27"/>
  <c r="K73" i="27" s="1"/>
  <c r="L74" i="27"/>
  <c r="H60" i="27"/>
  <c r="H80" i="27"/>
  <c r="H90" i="27"/>
  <c r="H100" i="27"/>
  <c r="K79" i="27"/>
  <c r="K67" i="27"/>
  <c r="K74" i="27"/>
  <c r="K75" i="27"/>
  <c r="K77" i="27"/>
  <c r="K78" i="27"/>
  <c r="K82" i="27"/>
  <c r="K84" i="27"/>
  <c r="K85" i="27"/>
  <c r="K86" i="27"/>
  <c r="K89" i="27"/>
  <c r="K94" i="27"/>
  <c r="K95" i="27"/>
  <c r="K96" i="27"/>
  <c r="K97" i="27"/>
  <c r="K98" i="27"/>
  <c r="K104" i="27"/>
  <c r="K105" i="27"/>
  <c r="K106" i="27"/>
  <c r="K107" i="27"/>
  <c r="K108" i="27"/>
  <c r="K109" i="27"/>
  <c r="K63" i="27"/>
  <c r="K64" i="27"/>
  <c r="K65" i="27"/>
  <c r="K66" i="27"/>
  <c r="K68" i="27"/>
  <c r="K69" i="27"/>
  <c r="G100" i="27"/>
  <c r="G90" i="27"/>
  <c r="G80" i="27"/>
  <c r="G70" i="27"/>
  <c r="H70" i="27" s="1"/>
  <c r="M80" i="27" l="1"/>
  <c r="U80" i="28" s="1"/>
  <c r="V80" i="28" s="1"/>
  <c r="K80" i="27"/>
  <c r="M70" i="27"/>
  <c r="M100" i="27"/>
  <c r="M90" i="27"/>
  <c r="N80" i="27" l="1"/>
  <c r="O80" i="27"/>
  <c r="N70" i="27"/>
  <c r="U70" i="28"/>
  <c r="V70" i="28" s="1"/>
  <c r="O100" i="27"/>
  <c r="U100" i="28"/>
  <c r="V100" i="28" s="1"/>
  <c r="O90" i="27"/>
  <c r="U90" i="28"/>
  <c r="V90" i="28" s="1"/>
  <c r="O70" i="27"/>
  <c r="N100" i="27"/>
  <c r="N90" i="27"/>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50" i="27"/>
  <c r="K50" i="27" s="1"/>
  <c r="L51" i="27"/>
  <c r="K51" i="27" s="1"/>
  <c r="L52" i="27"/>
  <c r="K52" i="27" s="1"/>
  <c r="L53" i="27"/>
  <c r="K53" i="27" s="1"/>
  <c r="L54" i="27"/>
  <c r="K54" i="27" s="1"/>
  <c r="L55" i="27"/>
  <c r="K55" i="27" s="1"/>
  <c r="L56" i="27"/>
  <c r="K56" i="27" s="1"/>
  <c r="L57" i="27"/>
  <c r="K57" i="27" s="1"/>
  <c r="L58" i="27"/>
  <c r="K58" i="27" s="1"/>
  <c r="L59" i="27"/>
  <c r="K59" i="27" s="1"/>
  <c r="L60" i="27"/>
  <c r="K60" i="27" s="1"/>
  <c r="L61" i="27"/>
  <c r="K61" i="27" s="1"/>
  <c r="L62" i="27"/>
  <c r="K62" i="27" s="1"/>
  <c r="C14" i="28" l="1"/>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L71" i="28" l="1"/>
  <c r="L72" i="28"/>
  <c r="L73" i="28"/>
  <c r="L74" i="28"/>
  <c r="L75" i="28"/>
  <c r="L76" i="28"/>
  <c r="L77" i="28"/>
  <c r="L78" i="28"/>
  <c r="L79" i="28"/>
  <c r="L70" i="28"/>
  <c r="R79" i="28"/>
  <c r="R78" i="28"/>
  <c r="R77" i="28"/>
  <c r="R76" i="28"/>
  <c r="R75" i="28"/>
  <c r="R74" i="28"/>
  <c r="R73" i="28"/>
  <c r="R72" i="28"/>
  <c r="R71" i="28"/>
  <c r="R70" i="28"/>
  <c r="J79" i="28"/>
  <c r="J78" i="28"/>
  <c r="J77" i="28"/>
  <c r="J76" i="28"/>
  <c r="J75" i="28"/>
  <c r="J74" i="28"/>
  <c r="J73" i="28"/>
  <c r="J72" i="28"/>
  <c r="J71" i="28"/>
  <c r="J70" i="28"/>
  <c r="B20" i="28"/>
  <c r="B50" i="28"/>
  <c r="L50" i="28"/>
  <c r="L51" i="28"/>
  <c r="L52" i="28"/>
  <c r="L53" i="28"/>
  <c r="L54" i="28"/>
  <c r="L55" i="28"/>
  <c r="L56" i="28"/>
  <c r="L57" i="28"/>
  <c r="L58" i="28"/>
  <c r="L59" i="28"/>
  <c r="L50" i="29"/>
  <c r="L70" i="29"/>
  <c r="L60" i="29"/>
  <c r="C50" i="29"/>
  <c r="B50" i="29"/>
  <c r="A50" i="29"/>
  <c r="A60" i="18" l="1"/>
  <c r="A70" i="18"/>
  <c r="A50" i="18"/>
  <c r="C50" i="18"/>
  <c r="B70" i="18"/>
  <c r="B50" i="18"/>
  <c r="B60" i="18"/>
  <c r="C60" i="18"/>
  <c r="C70" i="18"/>
  <c r="S70" i="28"/>
  <c r="K70" i="28"/>
  <c r="G50" i="27"/>
  <c r="H50" i="27" s="1"/>
  <c r="M50" i="27" l="1"/>
  <c r="N50" i="27" s="1"/>
  <c r="H50" i="29" s="1"/>
  <c r="F50" i="29"/>
  <c r="O50" i="27" l="1"/>
  <c r="G50" i="29"/>
  <c r="M60" i="27"/>
  <c r="K70" i="29" l="1"/>
  <c r="L41" i="28"/>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E70" i="18" l="1"/>
  <c r="G20" i="27" l="1"/>
  <c r="G30" i="27"/>
  <c r="G10" i="27"/>
  <c r="B30" i="28" l="1"/>
  <c r="A30" i="28"/>
  <c r="A20" i="28"/>
  <c r="J20" i="28"/>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A40" i="28"/>
  <c r="B40" i="28"/>
  <c r="J40" i="28"/>
  <c r="L40" i="28"/>
  <c r="R40" i="28"/>
  <c r="J41" i="28"/>
  <c r="R41" i="28"/>
  <c r="J42" i="28"/>
  <c r="R42" i="28"/>
  <c r="J43" i="28"/>
  <c r="R43" i="28"/>
  <c r="J44" i="28"/>
  <c r="R44" i="28"/>
  <c r="J45" i="28"/>
  <c r="R45" i="28"/>
  <c r="J46" i="28"/>
  <c r="R46" i="28"/>
  <c r="J47" i="28"/>
  <c r="R47" i="28"/>
  <c r="J48" i="28"/>
  <c r="R48" i="28"/>
  <c r="J49" i="28"/>
  <c r="R49" i="28"/>
  <c r="A30" i="29"/>
  <c r="B30" i="29"/>
  <c r="C30" i="29"/>
  <c r="L30" i="29"/>
  <c r="A40" i="29"/>
  <c r="B40" i="29"/>
  <c r="C40" i="29"/>
  <c r="L40" i="29"/>
  <c r="R69" i="28"/>
  <c r="J69" i="28"/>
  <c r="R68" i="28"/>
  <c r="J68" i="28"/>
  <c r="R67" i="28"/>
  <c r="J67" i="28"/>
  <c r="R66" i="28"/>
  <c r="J66" i="28"/>
  <c r="R65" i="28"/>
  <c r="J65" i="28"/>
  <c r="R64" i="28"/>
  <c r="J64" i="28"/>
  <c r="R63" i="28"/>
  <c r="J63" i="28"/>
  <c r="R62" i="28"/>
  <c r="J62" i="28"/>
  <c r="R61" i="28"/>
  <c r="J61" i="28"/>
  <c r="R60" i="28"/>
  <c r="J60" i="28"/>
  <c r="R59" i="28"/>
  <c r="J59" i="28"/>
  <c r="R58" i="28"/>
  <c r="J58" i="28"/>
  <c r="R57" i="28"/>
  <c r="J57" i="28"/>
  <c r="R56" i="28"/>
  <c r="J56" i="28"/>
  <c r="R55" i="28"/>
  <c r="J55" i="28"/>
  <c r="R54" i="28"/>
  <c r="J54" i="28"/>
  <c r="R53" i="28"/>
  <c r="J53" i="28"/>
  <c r="R52" i="28"/>
  <c r="J52" i="28"/>
  <c r="R51" i="28"/>
  <c r="J51" i="28"/>
  <c r="R50" i="28"/>
  <c r="J50" i="28"/>
  <c r="A40" i="18" l="1"/>
  <c r="A30" i="18"/>
  <c r="B30" i="18"/>
  <c r="B40" i="18"/>
  <c r="C30" i="18"/>
  <c r="C40" i="18"/>
  <c r="S40" i="28"/>
  <c r="K40" i="28"/>
  <c r="S30" i="28"/>
  <c r="K30" i="28"/>
  <c r="K20" i="28"/>
  <c r="S20" i="28"/>
  <c r="S50" i="28"/>
  <c r="U50" i="28" s="1"/>
  <c r="K60" i="28"/>
  <c r="K50" i="28"/>
  <c r="T50" i="28" s="1"/>
  <c r="S60" i="28"/>
  <c r="V50" i="28" l="1"/>
  <c r="J50" i="29"/>
  <c r="D50" i="18" l="1"/>
  <c r="J60" i="29"/>
  <c r="D60" i="18" l="1"/>
  <c r="K50" i="29"/>
  <c r="K60" i="29"/>
  <c r="E60" i="18" l="1"/>
  <c r="E50" i="18"/>
  <c r="M60" i="29"/>
  <c r="M50" i="29"/>
  <c r="G60" i="27"/>
  <c r="H30" i="27"/>
  <c r="C13" i="28"/>
  <c r="F50" i="18" l="1"/>
  <c r="F60" i="18"/>
  <c r="M70" i="29"/>
  <c r="J70" i="29"/>
  <c r="N60" i="27"/>
  <c r="T30" i="28"/>
  <c r="F30" i="29"/>
  <c r="M30" i="27"/>
  <c r="N30" i="27" s="1"/>
  <c r="H30" i="29" s="1"/>
  <c r="G40" i="27"/>
  <c r="H40" i="27" s="1"/>
  <c r="D70" i="18" l="1"/>
  <c r="F70" i="18"/>
  <c r="M40" i="27"/>
  <c r="N40" i="27" s="1"/>
  <c r="T40" i="28"/>
  <c r="F40" i="29"/>
  <c r="O30" i="27"/>
  <c r="G30" i="29"/>
  <c r="U30" i="28"/>
  <c r="K30" i="29" s="1"/>
  <c r="J30" i="29"/>
  <c r="O60" i="27"/>
  <c r="D30" i="18" l="1"/>
  <c r="E30" i="18"/>
  <c r="O40" i="27"/>
  <c r="G40" i="29"/>
  <c r="U40" i="28"/>
  <c r="K40" i="29" s="1"/>
  <c r="V30" i="28"/>
  <c r="M30" i="29" s="1"/>
  <c r="J40" i="29"/>
  <c r="H40" i="29"/>
  <c r="D40" i="18" l="1"/>
  <c r="F30" i="18"/>
  <c r="E40" i="18"/>
  <c r="V40" i="28"/>
  <c r="M40" i="29" s="1"/>
  <c r="A10" i="28"/>
  <c r="B10" i="28"/>
  <c r="I33" i="5" a="1"/>
  <c r="I33" i="5" s="1"/>
  <c r="F40" i="18" l="1"/>
  <c r="C20" i="29"/>
  <c r="C10" i="29"/>
  <c r="I27" i="5" a="1"/>
  <c r="I27" i="5" l="1"/>
  <c r="L12" i="28"/>
  <c r="L10" i="28"/>
  <c r="C11" i="28"/>
  <c r="C12" i="28"/>
  <c r="C10" i="28"/>
  <c r="L10" i="27" l="1"/>
  <c r="I21" i="5"/>
  <c r="I22" i="5"/>
  <c r="M10" i="27" l="1"/>
  <c r="K10" i="27"/>
  <c r="C20" i="18"/>
  <c r="C10" i="18"/>
  <c r="M20" i="27" l="1"/>
  <c r="G20" i="29" l="1"/>
  <c r="U20" i="28"/>
  <c r="G10" i="29"/>
  <c r="L20" i="29"/>
  <c r="E11" i="29"/>
  <c r="E12" i="29"/>
  <c r="E13" i="29"/>
  <c r="A20" i="29"/>
  <c r="B20" i="29"/>
  <c r="R11" i="28"/>
  <c r="R12" i="28"/>
  <c r="R13" i="28"/>
  <c r="R14" i="28"/>
  <c r="R15" i="28"/>
  <c r="R16" i="28"/>
  <c r="R17" i="28"/>
  <c r="R18" i="28"/>
  <c r="R19" i="28"/>
  <c r="R10" i="28"/>
  <c r="J11" i="28"/>
  <c r="J12" i="28"/>
  <c r="J13" i="28"/>
  <c r="J14" i="28"/>
  <c r="J15" i="28"/>
  <c r="J16" i="28"/>
  <c r="J17" i="28"/>
  <c r="J18" i="28"/>
  <c r="J19" i="28"/>
  <c r="J10" i="28"/>
  <c r="B20" i="18" l="1"/>
  <c r="A20" i="18"/>
  <c r="K10" i="28"/>
  <c r="S10" i="28"/>
  <c r="U10" i="28" s="1"/>
  <c r="H10" i="27" l="1"/>
  <c r="H20" i="27"/>
  <c r="N20" i="27" l="1"/>
  <c r="H20" i="29" s="1"/>
  <c r="T20" i="28"/>
  <c r="V20" i="28" s="1"/>
  <c r="M20" i="29" s="1"/>
  <c r="O10" i="27"/>
  <c r="N10" i="27"/>
  <c r="H10" i="29" s="1"/>
  <c r="T10" i="28"/>
  <c r="V10" i="28" s="1"/>
  <c r="M10" i="29" s="1"/>
  <c r="O20" i="27"/>
  <c r="F20" i="29"/>
  <c r="E10" i="29"/>
  <c r="B10" i="29"/>
  <c r="A10" i="29"/>
  <c r="F10" i="35" l="1"/>
  <c r="F10" i="34"/>
  <c r="F10" i="36"/>
  <c r="B10" i="18"/>
  <c r="F10" i="18"/>
  <c r="A10" i="18"/>
  <c r="F20" i="18"/>
  <c r="J20" i="29"/>
  <c r="D20" i="18" l="1"/>
  <c r="L10" i="29"/>
  <c r="K10" i="29" l="1"/>
  <c r="E10" i="34" l="1"/>
  <c r="E10" i="35"/>
  <c r="E10" i="36"/>
  <c r="E10" i="18"/>
  <c r="K20" i="29"/>
  <c r="E20" i="18" l="1"/>
  <c r="F10" i="29"/>
  <c r="J10" i="29" l="1"/>
  <c r="D10" i="18" l="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Cindy Paola Lopez Roncancio</author>
  </authors>
  <commentList>
    <comment ref="N30" authorId="0" shapeId="0" xr:uid="{00000000-0006-0000-0500-000001000000}">
      <text>
        <r>
          <rPr>
            <b/>
            <sz val="9"/>
            <color indexed="81"/>
            <rFont val="Tahoma"/>
            <family val="2"/>
          </rPr>
          <t>Cindy Paola Lopez Roncancio:</t>
        </r>
        <r>
          <rPr>
            <sz val="9"/>
            <color indexed="81"/>
            <rFont val="Tahoma"/>
            <family val="2"/>
          </rPr>
          <t xml:space="preserve">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<sst xmlns="http://schemas.openxmlformats.org/spreadsheetml/2006/main" count="1250" uniqueCount="494">
  <si>
    <t>Proceso:</t>
  </si>
  <si>
    <t>Objetivo:</t>
  </si>
  <si>
    <t>Alcance:</t>
  </si>
  <si>
    <t>Impacto</t>
  </si>
  <si>
    <t>Descripción del Riesgo</t>
  </si>
  <si>
    <t>Zona de Riesgo Inherente</t>
  </si>
  <si>
    <t>No. Control</t>
  </si>
  <si>
    <t>Impacto Residual Final</t>
  </si>
  <si>
    <t>Zona de Riesgo Final</t>
  </si>
  <si>
    <t>Tratamiento</t>
  </si>
  <si>
    <t>Responsable</t>
  </si>
  <si>
    <t>Fecha Implementación</t>
  </si>
  <si>
    <t>N.</t>
  </si>
  <si>
    <t>IMPACTO</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</si>
  <si>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</si>
  <si>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</si>
  <si>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</si>
  <si>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</si>
  <si>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</si>
  <si>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</si>
  <si>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</si>
  <si>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</si>
  <si>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</si>
  <si>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</si>
  <si>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</si>
  <si>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Frecuencia de la Actividad</t>
  </si>
  <si>
    <t>Probabilidad</t>
  </si>
  <si>
    <t>Muy Baja</t>
  </si>
  <si>
    <t>Baja</t>
  </si>
  <si>
    <t>Media</t>
  </si>
  <si>
    <t>Alta</t>
  </si>
  <si>
    <t>Muy Alta</t>
  </si>
  <si>
    <t>Tabla Criterios para definir el nivel de impacto</t>
  </si>
  <si>
    <t>Menor</t>
  </si>
  <si>
    <t>Moderado</t>
  </si>
  <si>
    <t>Mayor</t>
  </si>
  <si>
    <t>Catastrófico</t>
  </si>
  <si>
    <t xml:space="preserve">     El riesgo afecta la imagen de la entidad con algunos usuarios de relevancia frente al logro de los objetivos</t>
  </si>
  <si>
    <t>Extremo</t>
  </si>
  <si>
    <t>Alto</t>
  </si>
  <si>
    <t>Bajo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</si>
  <si>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</si>
  <si>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</si>
  <si>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</si>
  <si>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</si>
  <si>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</si>
  <si>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</si>
  <si>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</si>
  <si>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GESTIONA </t>
  </si>
  <si>
    <t xml:space="preserve">DOCUMENTADA EN </t>
  </si>
  <si>
    <t>A</t>
  </si>
  <si>
    <t>O</t>
  </si>
  <si>
    <t>D</t>
  </si>
  <si>
    <t>F</t>
  </si>
  <si>
    <t xml:space="preserve">PROCESO </t>
  </si>
  <si>
    <t xml:space="preserve">CONTEXTO EXTERNO </t>
  </si>
  <si>
    <t>No.</t>
  </si>
  <si>
    <t xml:space="preserve">No. </t>
  </si>
  <si>
    <t xml:space="preserve">CONTEXTO INTERNO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</si>
  <si>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</si>
  <si>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</si>
  <si>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</si>
  <si>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</si>
  <si>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</si>
  <si>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</si>
  <si>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</si>
  <si>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</si>
  <si>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</si>
  <si>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</si>
  <si>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</si>
  <si>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</si>
  <si>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</si>
  <si>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</si>
  <si>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</si>
  <si>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</si>
  <si>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</si>
  <si>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</si>
  <si>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</si>
  <si>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</si>
  <si>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</si>
  <si>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</si>
  <si>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MediaModerado</t>
  </si>
  <si>
    <t>Leve</t>
  </si>
  <si>
    <t>Probabilidad Residual Final</t>
  </si>
  <si>
    <t>Muy AltaLeve</t>
  </si>
  <si>
    <t>Muy AltaMenor</t>
  </si>
  <si>
    <t>Muy AltaModerado</t>
  </si>
  <si>
    <t>Muy AltaMayor</t>
  </si>
  <si>
    <t>Muy AltaCatastrófico</t>
  </si>
  <si>
    <t>Evitar</t>
  </si>
  <si>
    <t>Afectación Económica</t>
  </si>
  <si>
    <t>Incumplimiento de las metas establecidas</t>
  </si>
  <si>
    <t>Reducir (Compartir),Reducir(Mitigar), Evitar</t>
  </si>
  <si>
    <t>Evitar,Reducir (Compartir),Reducir(Mitigar)</t>
  </si>
  <si>
    <t xml:space="preserve">IDENTIFICACIÓN DEL RIESGO </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</si>
  <si>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</si>
  <si>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</si>
  <si>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</si>
  <si>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</si>
  <si>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</si>
  <si>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</si>
  <si>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</si>
  <si>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</si>
  <si>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</si>
  <si>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</si>
  <si>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</si>
  <si>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</si>
  <si>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</si>
  <si>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Aceptar el riesgo</t>
  </si>
  <si>
    <t>Aceptar el riesgo, Reducir (Compartir),Reducir(Mitigar)</t>
  </si>
  <si>
    <t>Riesgo</t>
  </si>
  <si>
    <t>#</t>
  </si>
  <si>
    <t>Causas</t>
  </si>
  <si>
    <t>Probabilidad inherente</t>
  </si>
  <si>
    <t>Impacto inherente</t>
  </si>
  <si>
    <t xml:space="preserve">RIESGO </t>
  </si>
  <si>
    <t>DESCRIPCIÓN  DEL RIESGO</t>
  </si>
  <si>
    <t>CAUSAS</t>
  </si>
  <si>
    <t>IDENTIFICACIÓN DEL RIESGO</t>
  </si>
  <si>
    <t>EVALUACIÓN DE RIESGO - VALORACIÓN DE LOS CONTROLES</t>
  </si>
  <si>
    <t>EVALUACIÓN DEL RIESGO - NIVEL DEL RIESGO RESIDUAL</t>
  </si>
  <si>
    <t>IDENTIFICACIÓN DEL RIEGO</t>
  </si>
  <si>
    <t>No. Referencia</t>
  </si>
  <si>
    <t>Permite definir el consecutivo de riesgos.</t>
  </si>
  <si>
    <t>Muy Alta
5</t>
  </si>
  <si>
    <t>Alta
4</t>
  </si>
  <si>
    <t>Media
3</t>
  </si>
  <si>
    <t>Baja
2</t>
  </si>
  <si>
    <t>Muy Baja
1</t>
  </si>
  <si>
    <t>Leve
1</t>
  </si>
  <si>
    <t>Menor
2</t>
  </si>
  <si>
    <t>Moderado
3</t>
  </si>
  <si>
    <t>Mayor
4</t>
  </si>
  <si>
    <t>Catastrófico
5</t>
  </si>
  <si>
    <t xml:space="preserve">EFECTOS  </t>
  </si>
  <si>
    <t>CALIFICACION DEL RIESGO</t>
  </si>
  <si>
    <t>Número de veces que se realizó  la actividad en un año o se  proyecta  realizar</t>
  </si>
  <si>
    <t xml:space="preserve">Frecuencia:  Número de casos materializados /Total de actividades </t>
  </si>
  <si>
    <t xml:space="preserve">Factibilidad </t>
  </si>
  <si>
    <t>Puede ocurrir solo en circunstancias excepcionales</t>
  </si>
  <si>
    <t xml:space="preserve"> Puede ocurrir en algún momento</t>
  </si>
  <si>
    <t xml:space="preserve"> Podría ocurrir en algún momento</t>
  </si>
  <si>
    <t>Probablemente ocurrirá en la mayoria de las circunstancias</t>
  </si>
  <si>
    <t>Se espera que ocurra en la mayoría de las circunstancias</t>
  </si>
  <si>
    <t>PROBABILIDAD INHERENTE</t>
  </si>
  <si>
    <t>IMPACTO INHERENTE</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</si>
  <si>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</si>
  <si>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</si>
  <si>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</si>
  <si>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</si>
  <si>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</si>
  <si>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RIESGO INHERENTE</t>
  </si>
  <si>
    <t>ZONA DE RIESGO INHERENTE</t>
  </si>
  <si>
    <t>VALORACIÓN DEL RIESGO INHERENTE</t>
  </si>
  <si>
    <t>Efectos</t>
  </si>
  <si>
    <t>Resultados entre 0- 4%</t>
  </si>
  <si>
    <t>Resultados entre 5%- 9%</t>
  </si>
  <si>
    <t>Resultados entre 10%- 29%</t>
  </si>
  <si>
    <t>Resultados entre 30% - 49%</t>
  </si>
  <si>
    <t>Resultados entre 50% - 100%</t>
  </si>
  <si>
    <t>Eficacia del cada control</t>
  </si>
  <si>
    <t>Zona Riesgo Residual</t>
  </si>
  <si>
    <t xml:space="preserve">¿El control esta documentado? </t>
  </si>
  <si>
    <t>¿Queda evidencia de la ejecución del control?</t>
  </si>
  <si>
    <t>¿Esta definido el responsable de la ejecución del control?</t>
  </si>
  <si>
    <t>¿Queda evidencia de la socialización o capacitación a los responsables?</t>
  </si>
  <si>
    <t>Actividades</t>
  </si>
  <si>
    <t>VALORACIÓN  DEL RIESGO - NIVEL DEL RIESGO RESIDUAL</t>
  </si>
  <si>
    <t>IMPACTO INHERENTE TOTAL</t>
  </si>
  <si>
    <t>VALORACIÓN DEL EFECTO</t>
  </si>
  <si>
    <t>Opción de Tratamiento</t>
  </si>
  <si>
    <t>CONTROLES PREVENTIVOS 
(Controles para las causas - Disminuyen la probabilidad)</t>
  </si>
  <si>
    <t>CONTROLES CORRECTIVOS
(Controles para los efectos - Disminuyen el impacto)</t>
  </si>
  <si>
    <t>Probabilidad Residual</t>
  </si>
  <si>
    <t xml:space="preserve">Impacto Residual </t>
  </si>
  <si>
    <t>¿Está definido el responsable de la ejecución del control?</t>
  </si>
  <si>
    <t xml:space="preserve">¿El control está documentado? </t>
  </si>
  <si>
    <t>RIESGO RESIDUAL</t>
  </si>
  <si>
    <t xml:space="preserve">HOJA </t>
  </si>
  <si>
    <t xml:space="preserve">Causas </t>
  </si>
  <si>
    <t>Diligenciar el nombre del proceso al cual se le identificarán y valorarán los riesgos.</t>
  </si>
  <si>
    <t>Diligenciar el objetivo del proceso. ( Ver caracterización del proceso)</t>
  </si>
  <si>
    <t>Diligenciar el alcance del proceso.( Ver caracterización del proceso)</t>
  </si>
  <si>
    <t>Enumerar  consecutivamente los riesgos  (1, 2,…)</t>
  </si>
  <si>
    <t>Enunciar   el riesgo</t>
  </si>
  <si>
    <t>Número de veces que se materializó el riesgo en un  año</t>
  </si>
  <si>
    <t xml:space="preserve">Efectos </t>
  </si>
  <si>
    <t xml:space="preserve">Valoración de Efectos </t>
  </si>
  <si>
    <t>Valor Inherente</t>
  </si>
  <si>
    <t>Compartir</t>
  </si>
  <si>
    <t>Reducir (Mitigar)</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</si>
  <si>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</si>
  <si>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</si>
  <si>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</si>
  <si>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</si>
  <si>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</si>
  <si>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</si>
  <si>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RIESGO 
(Posibilidad de…..)</t>
  </si>
  <si>
    <t xml:space="preserve">De la entidad, seccional, despachos a nivel departamental </t>
  </si>
  <si>
    <t xml:space="preserve">De la entidad y sector justicia a nivel nacional </t>
  </si>
  <si>
    <t xml:space="preserve">De la entidad y sector justicia a nivel internacional </t>
  </si>
  <si>
    <t>Afectación al presupuesto en un valor &lt;0,5% y ≥1%.</t>
  </si>
  <si>
    <t>Afectación al presupuesto en un valor ≥50%.</t>
  </si>
  <si>
    <t>Afectación al  presupuesto en un valor  &lt;5% y  ≥20%.</t>
  </si>
  <si>
    <t>Afectación al presupuesto  en un valor  &lt;1% y ≥5%.</t>
  </si>
  <si>
    <t xml:space="preserve">Entre  0 a 48 horas habiles al año </t>
  </si>
  <si>
    <t xml:space="preserve">Entre 49 a 96 horas  habiles al año  </t>
  </si>
  <si>
    <t xml:space="preserve">Entre  97 a 144 horas   habiles al año  </t>
  </si>
  <si>
    <t>Afectación al presupuesto en un valor ≥0,5%.</t>
  </si>
  <si>
    <t xml:space="preserve">De un área del nivel central, seccional o despacho judicial </t>
  </si>
  <si>
    <t xml:space="preserve">De la entidad, seccional, despachos a nivel local o municipal </t>
  </si>
  <si>
    <t>Entre  145 a 192 horas  hábiles al año</t>
  </si>
  <si>
    <t xml:space="preserve">Entre e 193 a 240 horas  habiles al año   </t>
  </si>
  <si>
    <t>Interrupción o afectación en la prestación del servicio judicial</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</si>
  <si>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</si>
  <si>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</si>
  <si>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</si>
  <si>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</si>
  <si>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</si>
  <si>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</si>
  <si>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Describir el riesgo  de forma mas amplia para mayor comprensión . Facilita la descripción el determinar cómo se materializa el riesgo.</t>
  </si>
  <si>
    <t>Impacto Inherente</t>
  </si>
  <si>
    <t xml:space="preserve">Impacto Inherente Total </t>
  </si>
  <si>
    <t>La Hoja calcula el impacto por cada valoración de efecto que haya seleccionado</t>
  </si>
  <si>
    <t xml:space="preserve">Zona de Riesgo Inherente </t>
  </si>
  <si>
    <t xml:space="preserve">Impacto </t>
  </si>
  <si>
    <t>La hoja trae el riesgo de la hoja 5</t>
  </si>
  <si>
    <t xml:space="preserve">Diligencie las causas. Recuerde que estan estan asociadas a los factores: personal, recursos, sistema de infirmacion procedimientos, etc., relacionados en el DOFA-  si encuentra causas adionales considere si ES PERTINENTE COMPLEMENTAR   el DOFA: o no </t>
  </si>
  <si>
    <t>La frecuencia del control está definida?</t>
  </si>
  <si>
    <t>¿Está estabelcida la frecuenica del control?</t>
  </si>
  <si>
    <t xml:space="preserve">Eficacia del Control </t>
  </si>
  <si>
    <t xml:space="preserve">Criterios para valorar la eficacia de  los controles preventivos
</t>
  </si>
  <si>
    <t>Valoración de los controles</t>
  </si>
  <si>
    <t>Criterios para  valorar la eficacia de los controles correctivos</t>
  </si>
  <si>
    <t xml:space="preserve"> ¿Queda evidencia de la socialización o capacitación a los responsables?</t>
  </si>
  <si>
    <t>¿Queda   evidencia de la ejecución del control ?</t>
  </si>
  <si>
    <t xml:space="preserve">Eeficacia del control </t>
  </si>
  <si>
    <t>La hoja califica la eficacia del control correctivo</t>
  </si>
  <si>
    <t xml:space="preserve">Zona de Riesgo  Residual </t>
  </si>
  <si>
    <t>La hoja calcula Impacto Inherente vs. Eficacia controles preventivos</t>
  </si>
  <si>
    <t xml:space="preserve">La hoja calcula Probabilidad inherente vs. Eficacia controles correctivos </t>
  </si>
  <si>
    <t xml:space="preserve">La hoja calcula Probabilidad  Residual por Impacto Residual </t>
  </si>
  <si>
    <t>8- Política- Criterios para administrar riesgos</t>
  </si>
  <si>
    <t xml:space="preserve"> Matriz de Calor 9-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</si>
  <si>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</si>
  <si>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</si>
  <si>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t xml:space="preserve">% Frecuencia </t>
  </si>
  <si>
    <t>Número de veces que se materializo el riesgo en un  año o que se puede materializar</t>
  </si>
  <si>
    <t>% Probabilidad</t>
  </si>
  <si>
    <t xml:space="preserve">MATRIZ DE RIESGOS </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</si>
  <si>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</si>
  <si>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</si>
  <si>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t>Diligenciar  el número de veces que se  ejecuta la actividad durante el año si se  conocen estadísticas.  Si no hay  estadísticas , proyectar  de acuerdo con el conocimiento que se tiene del proceso .</t>
  </si>
  <si>
    <t xml:space="preserve">Diligenciar  el número de veces que se  materializo el riesgo, en el año anterior, o que se podría materializar.   </t>
  </si>
  <si>
    <t xml:space="preserve">La hoja valora la probabilidad de acuerdo con los criterio definidos e la Hoja 8- Políticas de Administración </t>
  </si>
  <si>
    <t xml:space="preserve">Seleccionar  por cada efecto que identifico  la valoración que le correspondería en términos de afectación </t>
  </si>
  <si>
    <t>La Hoja calcula el impacto total teniendo en cuenta si selecciono mas de un efecto</t>
  </si>
  <si>
    <r>
      <t xml:space="preserve"> - </t>
    </r>
    <r>
      <rPr>
        <b/>
        <sz val="9"/>
        <rFont val="Arial"/>
        <family val="2"/>
      </rPr>
      <t xml:space="preserve"> Hoja 5 Valoración Controles:</t>
    </r>
    <r>
      <rPr>
        <sz val="9"/>
        <rFont val="Arial"/>
        <family val="2"/>
      </rPr>
      <t xml:space="preserve"> Información pertinente refente a los controles y mitigación del riesgo</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</si>
  <si>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</si>
  <si>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</si>
  <si>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t>Afectación de reputacion,imagén,  credibilidad, satisfacción de usuarios y PI</t>
  </si>
  <si>
    <t>FACTORES TEMÁTICOS</t>
  </si>
  <si>
    <t xml:space="preserve">Identificar  las causas que pueden generar el riesgo. Estas pueden estar relacionadas entre otros con factores de:  recursos financieros, talento humano, infraestructura, estilo de dirección, procedimientos, documentación, etc. </t>
  </si>
  <si>
    <r>
      <rPr>
        <b/>
        <sz val="9"/>
        <rFont val="Arial"/>
        <family val="2"/>
      </rPr>
      <t>NOTA</t>
    </r>
    <r>
      <rPr>
        <sz val="9"/>
        <rFont val="Arial"/>
        <family val="2"/>
      </rPr>
      <t>: Si desea adicionar mas riesgos, copie las filas del riesgo anterior - No modifique las formulas</t>
    </r>
  </si>
  <si>
    <r>
      <t xml:space="preserve">1- El </t>
    </r>
    <r>
      <rPr>
        <sz val="10"/>
        <color rgb="FFFF0000"/>
        <rFont val="Calibri"/>
        <family val="2"/>
        <scheme val="minor"/>
      </rPr>
      <t>(enunciar el cargo)</t>
    </r>
    <r>
      <rPr>
        <sz val="10"/>
        <rFont val="Calibri"/>
        <family val="2"/>
        <scheme val="minor"/>
      </rPr>
      <t xml:space="preserve">, diariamente </t>
    </r>
    <r>
      <rPr>
        <sz val="10"/>
        <color rgb="FFFF0000"/>
        <rFont val="Calibri"/>
        <family val="2"/>
        <scheme val="minor"/>
      </rPr>
      <t>(periodicidad)</t>
    </r>
    <r>
      <rPr>
        <sz val="10"/>
        <rFont val="Calibri"/>
        <family val="2"/>
        <scheme val="minor"/>
      </rPr>
      <t>, al recibir los documentos revisa contra  lista de requisitos y verifica si estan completos y acorde</t>
    </r>
    <r>
      <rPr>
        <sz val="10"/>
        <color rgb="FFFF0000"/>
        <rFont val="Calibri"/>
        <family val="2"/>
        <scheme val="minor"/>
      </rPr>
      <t xml:space="preserve"> (qué hace)</t>
    </r>
    <r>
      <rPr>
        <sz val="10"/>
        <rFont val="Calibri"/>
        <family val="2"/>
        <scheme val="minor"/>
      </rPr>
      <t xml:space="preserve"> . Si hay inconsistencias se devuelve al usuario </t>
    </r>
    <r>
      <rPr>
        <sz val="10"/>
        <color rgb="FFFF0000"/>
        <rFont val="Calibri"/>
        <family val="2"/>
        <scheme val="minor"/>
      </rPr>
      <t>(desviación)</t>
    </r>
    <r>
      <rPr>
        <sz val="10"/>
        <rFont val="Calibri"/>
        <family val="2"/>
        <scheme val="minor"/>
      </rPr>
      <t xml:space="preserve"> mediante </t>
    </r>
    <r>
      <rPr>
        <sz val="10"/>
        <color rgb="FFFF0000"/>
        <rFont val="Calibri"/>
        <family val="2"/>
        <scheme val="minor"/>
      </rPr>
      <t>(cómo lo devuelve?)</t>
    </r>
    <r>
      <rPr>
        <sz val="10"/>
        <rFont val="Calibri"/>
        <family val="2"/>
        <scheme val="minor"/>
      </rPr>
      <t xml:space="preserve">. Como registro del control queda </t>
    </r>
    <r>
      <rPr>
        <sz val="10"/>
        <color rgb="FFFF0000"/>
        <rFont val="Calibri"/>
        <family val="2"/>
        <scheme val="minor"/>
      </rPr>
      <t>xxxxxx (evidencia).</t>
    </r>
  </si>
  <si>
    <t>UNIDAD DE INFORMÁTICA</t>
  </si>
  <si>
    <t>Apoyo</t>
  </si>
  <si>
    <t>GESTIÓN TECNOLÓGICA</t>
  </si>
  <si>
    <t>Cambio de Normatividad y Regulaciones Expedidas por el Gobierno Nacional o el Congreso de la Republica que afecten la administración de Justicia.</t>
  </si>
  <si>
    <t xml:space="preserve">Tecnológicos </t>
  </si>
  <si>
    <t>Marco regulatorio del  MINTICS, para la gobernanza, gobernabilidad y transformación digital</t>
  </si>
  <si>
    <t>Ambientales</t>
  </si>
  <si>
    <t>Formación de Auditores en la Norma NTC ISO 14001:2015 y en la Norma Técnica de la Rama Judicial NTC 6256 :2018</t>
  </si>
  <si>
    <t>Realizar una adecuada planeación para la ejecución de los recursos</t>
  </si>
  <si>
    <t>Documentada en Plan de Acción</t>
  </si>
  <si>
    <t>Solicitar la presentación de las facturas a proveedores de bienes y servicios.</t>
  </si>
  <si>
    <t>Contar con un inventario de activos tecnológicos para conocer la vida útil de los equipos y sistemas de información.</t>
  </si>
  <si>
    <t>Documentada en Matriz de Riesgos</t>
  </si>
  <si>
    <t>Realizar proyectos para la contratación de actualización de la plataforma tecnológica.</t>
  </si>
  <si>
    <t>Seguimiento a la prestación del servicio de Conectividad</t>
  </si>
  <si>
    <t>Seguimiento a la ejecución de contratos de servicios/productos</t>
  </si>
  <si>
    <t>Seguimiento de las actividades desarrolladas por los servidores de la Unidad de Informática.</t>
  </si>
  <si>
    <t>Comunicar las actualizaciones y/o recomendaciones a los usuarios de los servicios brindados por la Unidad de Informática.</t>
  </si>
  <si>
    <t>Adquisición de herramientas  y servicios tecnológicos a beneficio de la Entidad.</t>
  </si>
  <si>
    <t>Nivel Nacional</t>
  </si>
  <si>
    <t>Obsolescencia Tecnológica.</t>
  </si>
  <si>
    <t xml:space="preserve">1.Rápido e inevitable avance tecnológico.
</t>
  </si>
  <si>
    <t>2. Falta de recursos presupuestales para enfrentar la necesidad de actualizar la plataforma tecnológica y los sistemas de información.</t>
  </si>
  <si>
    <t>1. Falta de control y regulación respecto de la aplicación del las TIC en las diferentes Seccionales
2</t>
  </si>
  <si>
    <t xml:space="preserve">2. Desarticulación con los ingenieros Seccionales, al no tener administrativamente dependencia de la dirección de la Unidad de Informática.
</t>
  </si>
  <si>
    <t>3.Falta de Estandarización de la implementación de aplicativos a nivel nacional.</t>
  </si>
  <si>
    <t>Interrupción del servicio de conectividad LAN - Local</t>
  </si>
  <si>
    <t>1. Fallas en la operación de los equipos activos de RED.</t>
  </si>
  <si>
    <t>2. Fallas en el fluido eléctrico</t>
  </si>
  <si>
    <t>3. Falta o demoras en el mantenimiento</t>
  </si>
  <si>
    <t>4. Virus Informático</t>
  </si>
  <si>
    <t>5. Falta de presupuesto</t>
  </si>
  <si>
    <t>Afectación o interrupción en la  prestación de servicios tecnológicos</t>
  </si>
  <si>
    <t xml:space="preserve">Migración de los mismos, en el cambio de proveedor, afectando el normal desarrollo de las actividades </t>
  </si>
  <si>
    <t xml:space="preserve">1.Insuficientes programas de capacitación para la toma de conciencia debido al desconocimiento de la ley antisoborno (ISO 37001:2016), Plan Anticorrupción y  de los  valores y principios propios de la entidad.
</t>
  </si>
  <si>
    <t xml:space="preserve">3.Carencia de compromiso  y transparencia de los servidores judiciales
</t>
  </si>
  <si>
    <t>4.Deficiencia de  controles en el trámite  de los documentos</t>
  </si>
  <si>
    <t xml:space="preserve">5. Aplicación no adecuada  de los procedimientos de control </t>
  </si>
  <si>
    <t>NO</t>
  </si>
  <si>
    <t>SI</t>
  </si>
  <si>
    <t>Procedimiento de acciones correctivas</t>
  </si>
  <si>
    <t xml:space="preserve">¿Qué pasa, cómo se materializa el riesgo? </t>
  </si>
  <si>
    <t>Recibir dádivas o beneficios a nombre propio o de terceros para  manipular las bases de datos o interrumpir las comunicaciones.</t>
  </si>
  <si>
    <t xml:space="preserve">2. Desconocimiento y no aplicación del Código de Ética y Buen Gobierno.    
</t>
  </si>
  <si>
    <t xml:space="preserve">Pérdida de la seguridad, confiablidad o disponibilidad de la información </t>
  </si>
  <si>
    <t>1. Ausencia  en los controles tecnicos</t>
  </si>
  <si>
    <t>2. Debilidad en la concienciacion y concientisacion de os ervidores judiciales en materia de seguridad de la informacion</t>
  </si>
  <si>
    <t xml:space="preserve">3.Ataques ciberneticos
</t>
  </si>
  <si>
    <t xml:space="preserve">4. ausencia de copias de seguridad de los activos de informacion </t>
  </si>
  <si>
    <t xml:space="preserve">5. Ausencia en  mecanismos de validacion de copias de seguridad </t>
  </si>
  <si>
    <t>Falta de Gobernabilidad de TIC</t>
  </si>
  <si>
    <t>Desarticulacion de las politicas en materia de las TICs</t>
  </si>
  <si>
    <t xml:space="preserve">Afectacion en la confidencialidad, integridad,  disponibilidad y seguridad de la información por la no aplicabilidad de  barreras y procedimientos que resguardan el acceso a los datos. </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</si>
  <si>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</si>
  <si>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</si>
  <si>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</si>
  <si>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</si>
  <si>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</si>
  <si>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</si>
  <si>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Resultado de: Número de veces que se materializó el riesgo en un año  numero de veces que se realizó la actividad en un año o se proyecta realizar  Ver Hoja Politicas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</si>
  <si>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</si>
  <si>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La Hoja calcula el riesgo inherente : Probabilidad inherente  por probabilidad residual </t>
  </si>
  <si>
    <t>Relacione las medidas con las que cuenta el proceso actualmente para prevenir que el riesgo se materialice por cada una de las causas identificadas. Debe haber coherencia entre las causas y los controles preventivos.</t>
  </si>
  <si>
    <t>Responda la pregunta con SI o NO, según corresponda.</t>
  </si>
  <si>
    <t>La hoja califica la eficacia del control preventivo de acuerdo con las respuestas anteriores.</t>
  </si>
  <si>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</si>
  <si>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 xml:space="preserve"> Tener en operación activos  que ha llegado al final de su vida útil tecnológica.</t>
  </si>
  <si>
    <t>Aafectar el normal curso de las
operaciones en alguna de las ubicaciones de la organización con ocasion a la ausencia de conectividad</t>
  </si>
  <si>
    <t xml:space="preserve">Ausencia o intermitencia  de los servicios  tecgnológicos en alguna de las instalaciones de las entidades de la Rama Judicial usuarias de los servicios  </t>
  </si>
  <si>
    <t>Recibir dádivas o beneficios a nombre propio o de terceros para  alterar la información o la estructuras de las bases de datos o suspender temporal o permanentemente las comunicaciones.</t>
  </si>
  <si>
    <t>Ofrecer, prometer, entregar, aceptar o solicitar una ventaja indebida para la asignación de permisos para el acceso y uso de servicios tecnológicos no autorizados, con exposición de datos sensibles,  en  beneficio propio o de un tercero.</t>
  </si>
  <si>
    <t xml:space="preserve">Cuando por el acceso indebido  y malintencionado a los sistemas de información se hace el uso no apropiado de la información contenida en los sistemas en favorecimiento propio o de un tercero.
</t>
  </si>
  <si>
    <t>1. Falta de ética de los servidores públicos (Debilidades en principios y valores)</t>
  </si>
  <si>
    <t>2. Falta de ética de terceros interesados  (Debilidades principios y valores)</t>
  </si>
  <si>
    <t>3. Debilidad en la gestión de Seguridad de la Información, relacionada con contraseñas.</t>
  </si>
  <si>
    <t>4. Debilidad en los controles relacionados con la gestión de los aplicativos. (Daño - cambio - manipulación base de datos)</t>
  </si>
  <si>
    <t>Ofrecer, prometer, entregar, aceptar o solicitar una ventaja indebida  para influir o direccionar la estructuración de  necesidades y/o especificaciones técnicas que involucran Tecnologías de Información soluciones y servicios tecnológicos, en  beneficio propio o de un tercero.</t>
  </si>
  <si>
    <t>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t>
  </si>
  <si>
    <t>3. Debilidades en los controles de los procedimientos de estructuración contractual.</t>
  </si>
  <si>
    <t>Ofrecer, prometer, entregar, aceptar o solicitar una ventaja para afectar indebidamente la evaluación técnica de ofertas en los procesos de contratación.</t>
  </si>
  <si>
    <t>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t>
  </si>
  <si>
    <t>3. Debilidades en los controles de los procedimientos de evaluación  contractual.</t>
  </si>
  <si>
    <t>3. Debilidades en los controles de los procedimientos de supervisión o interventoría contractual.</t>
  </si>
  <si>
    <t>Ofrecer, prometer, entregar, aceptar o solicitar una ventaja indebida  para afectar la supervisión o interventoría de los contratos.</t>
  </si>
  <si>
    <t>Cuando se favorece  indebidamente la intervención de personas inescrupulosas (ejem:  consultores externos, fabricantes, proveedores, oferentes, proponentes, entre otros.), para afectar indebidamente la supervisión o interventoría de los contratos.</t>
  </si>
  <si>
    <t>ANÁLISIS DEL RESULTADO FINAL 
2 TRIMESTRE</t>
  </si>
  <si>
    <t>ANÁLISIS DEL RESULTADO FINAL 
4 TRIMESTRE</t>
  </si>
  <si>
    <t>CÓDIGO</t>
  </si>
  <si>
    <t>ELABORÓ</t>
  </si>
  <si>
    <t>REVISÓ</t>
  </si>
  <si>
    <t>APROBÓ</t>
  </si>
  <si>
    <t>F-EVSG-11</t>
  </si>
  <si>
    <t>Líder de Proceso</t>
  </si>
  <si>
    <t xml:space="preserve">Coordinación Nacional SIGCMA </t>
  </si>
  <si>
    <t>Comité Nacional SIGCMA</t>
  </si>
  <si>
    <t>VERSIÓN</t>
  </si>
  <si>
    <t>ANÁLISIS DE CONTEXTO</t>
  </si>
  <si>
    <t>CONSEJO SECCIONAL/DIRECCIÓN SECCIONAL DE ADMINISTRACIÓN JUDICIAL Y/O DISTRITO JUDICIAL SEGÚN SEA EL CASO</t>
  </si>
  <si>
    <t>Gestión Tecnológica</t>
  </si>
  <si>
    <t xml:space="preserve">DEPENDENCIA ADMINISTRATIVA O JUDICIAL CERTIFICADA </t>
  </si>
  <si>
    <t>OBJETIVO DEL PROCESO</t>
  </si>
  <si>
    <t>MAPA DE PROCESOS CONSEJO SUPERIOR DE LA JUDICATURA</t>
  </si>
  <si>
    <t>PROCESOS DEPENDENCIA JUDICIALES CERTIFICADAS</t>
  </si>
  <si>
    <t xml:space="preserve">AMENAZAS (Factores específicos) </t>
  </si>
  <si>
    <t xml:space="preserve">OPORTUNIDADES (Factores específicos) </t>
  </si>
  <si>
    <t>Político (cambios de gobierno, legislación, políticas públicas, regulación)</t>
  </si>
  <si>
    <t>Económicos y Financieros (disponibilidad de capital, liquidez, mercados financieros, desempleo, competencia)</t>
  </si>
  <si>
    <t>Sociales  y culturales (cultura, religión, demografía, responsabilidad social, orden público)</t>
  </si>
  <si>
    <t>Tecnológicos (desarrollo digital, avances en tecnología, acceso a sistemas de información externos, gobierno en línea)</t>
  </si>
  <si>
    <t>Legales y reglamentarios (estándares nacionales, internacionales, regulación)</t>
  </si>
  <si>
    <t>Ambientales (emisiones y residuos, energía, catástrofes naturales, desarrollo sostenible)</t>
  </si>
  <si>
    <t xml:space="preserve">DEBILIDADES  (Factores específicos)  </t>
  </si>
  <si>
    <t>FORTALEZAS(Factores específicos)</t>
  </si>
  <si>
    <t>Estratégicos (direccionamiento estratégico, planeación institucional, liderazgo, trabajo en equipo)</t>
  </si>
  <si>
    <t>Recursos financieros (presupuesto de funcionamiento, recursos de inversión</t>
  </si>
  <si>
    <t>Personal (competencia del personal, disponibilidad, suficiencia, seguridad y salud  en el trabajo)</t>
  </si>
  <si>
    <t>Proceso (capacidad, diseño, ejecución, proveedores, entradas, salidas, gestión del conocimiento)</t>
  </si>
  <si>
    <t xml:space="preserve">Documentación (actualización, coherencia, aplicabilidad) </t>
  </si>
  <si>
    <t>Infraestructura física (suficiencia, comodidad)</t>
  </si>
  <si>
    <t>Elementos de trabajo (papel, equipos, herramientas)</t>
  </si>
  <si>
    <t>Comunicación Interna (canales utilizados y su efectividad, flujo de la información necesaria para el desarrollo de las actividades)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</si>
  <si>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</si>
  <si>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</si>
  <si>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</si>
  <si>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</si>
  <si>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</si>
  <si>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</si>
  <si>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</si>
  <si>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</si>
  <si>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</si>
  <si>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</si>
  <si>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</si>
  <si>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</si>
  <si>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Presupuesto insuficiente asignado para  la vigencia 2024 de la Rama Judicial</t>
  </si>
  <si>
    <t xml:space="preserve">Incremento del PIB que potencialice el crecimiento económico del país y viabilice la asignación suficiente de recursos para la Rama Judicial </t>
  </si>
  <si>
    <t xml:space="preserve">Decrecimiento del PIB que afecte el crecimiento económico del país e impida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</si>
  <si>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</si>
  <si>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</si>
  <si>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</si>
  <si>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</si>
  <si>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</si>
  <si>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</si>
  <si>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</si>
  <si>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</si>
  <si>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</si>
  <si>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</si>
  <si>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</si>
  <si>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</si>
  <si>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</si>
  <si>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</si>
  <si>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</si>
  <si>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</si>
  <si>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</si>
  <si>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Normas expedidas que afecten el desarrollo de las etapas propias de los procesos</t>
  </si>
  <si>
    <t>Actualización del marco normativo</t>
  </si>
  <si>
    <t>Fenómenos naturales (Inundación, quema de bosques, sismo, vendavales, epidemias y plagas)</t>
  </si>
  <si>
    <t>Aumento de los impactos ambientales negativos por pandemias</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</si>
  <si>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</si>
  <si>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</si>
  <si>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</si>
  <si>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</si>
  <si>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</si>
  <si>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</si>
  <si>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</si>
  <si>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</si>
  <si>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</si>
  <si>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</si>
  <si>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</si>
  <si>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</si>
  <si>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</si>
  <si>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</si>
  <si>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</si>
  <si>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</si>
  <si>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</si>
  <si>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</si>
  <si>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</si>
  <si>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</si>
  <si>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</si>
  <si>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</si>
  <si>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</si>
  <si>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</si>
  <si>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</si>
  <si>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</si>
  <si>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</si>
  <si>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</si>
  <si>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</si>
  <si>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</si>
  <si>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</si>
  <si>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</si>
  <si>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</si>
  <si>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</si>
  <si>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</si>
  <si>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</si>
  <si>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</si>
  <si>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</si>
  <si>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</si>
  <si>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</si>
  <si>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</si>
  <si>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</si>
  <si>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</si>
  <si>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</si>
  <si>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</si>
  <si>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</si>
  <si>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</si>
  <si>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</si>
  <si>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</si>
  <si>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</si>
  <si>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Falta de modernización y mantenimiento del mobiliario con que cuenta la Rama Judicial</t>
  </si>
  <si>
    <t>Uso adecuado de los elementos de trabajo</t>
  </si>
  <si>
    <t>Actualización permanente de la plataforma tecnológica de la Rama Judicial para el cumplimiento del PETD</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</si>
  <si>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</si>
  <si>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</si>
  <si>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</si>
  <si>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</si>
  <si>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</si>
  <si>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</si>
  <si>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</si>
  <si>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</si>
  <si>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</si>
  <si>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</si>
  <si>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  Seguridad y Salud en el Trabajo y antisobrono de la Rama Judicial.</t>
  </si>
  <si>
    <t xml:space="preserve">DIRECCIÓN EJECUTIVA DE ADMINISTRACIÓN JUDICIAL </t>
  </si>
  <si>
    <t xml:space="preserve">Unidad de Transformación Digital e Informática </t>
  </si>
  <si>
    <t>ESTRATEGIAS</t>
  </si>
  <si>
    <t>ESTRATEGIAS  DOFA</t>
  </si>
  <si>
    <t>ESTRATEGIA/ACCIÓN/ PROYECTO</t>
  </si>
  <si>
    <t>4;11</t>
  </si>
  <si>
    <t>Brindar soporte y mantenimiento a los aplicativos</t>
  </si>
  <si>
    <t>Seguimiento y supervisión al servicio de audiencias a nivel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</si>
</sst>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0"/>
      <name val="Azo Sans Medium"/>
    </font>
    <font>
      <sz val="11"/>
      <name val="Azo Sans Medium"/>
    </font>
    <font>
      <sz val="13"/>
      <color theme="1"/>
      <name val="Arial"/>
      <family val="2"/>
    </font>
    <font>
      <sz val="13"/>
      <color theme="0"/>
      <name val="Arial"/>
      <family val="2"/>
    </font>
    <font>
      <sz val="13"/>
      <name val="Arial"/>
      <family val="2"/>
    </font>
    <font>
      <sz val="13"/>
      <color rgb="FF004D6D"/>
      <name val="Arial"/>
      <family val="2"/>
    </font>
    <font>
      <sz val="13"/>
      <color theme="0" tint="-4.9989318521683403E-2"/>
      <name val="Arial"/>
      <family val="2"/>
    </font>
    <font>
      <sz val="13"/>
      <color rgb="FF595959"/>
      <name val="Arial"/>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ashed">
        <color rgb="FF4DC0E3"/>
      </left>
      <right style="dashed">
        <color rgb="FF4DC0E3"/>
      </right>
      <top style="hair">
        <color rgb="FF4DC0E3"/>
      </top>
      <bottom style="dashed">
        <color rgb="FF4DC0E3"/>
      </bottom>
      <diagonal/>
    </border>
    <border>
      <left style="dashed">
        <color rgb="FF4DC0E3"/>
      </left>
      <right style="dashed">
        <color rgb="FF4DC0E3"/>
      </right>
      <top style="dashed">
        <color rgb="FF4DC0E3"/>
      </top>
      <bottom style="dashed">
        <color rgb="FF4DC0E3"/>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9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4"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2" xfId="3" applyNumberFormat="1" applyFont="1" applyBorder="1" applyAlignment="1">
      <alignment horizontal="center" vertical="center" wrapText="1" readingOrder="1"/>
    </xf>
    <xf numFmtId="0" fontId="46" fillId="7" borderId="83" xfId="0" applyFont="1" applyFill="1" applyBorder="1" applyAlignment="1">
      <alignment horizontal="center" vertical="center" wrapText="1" readingOrder="1"/>
    </xf>
    <xf numFmtId="0" fontId="46" fillId="8" borderId="84" xfId="0" applyFont="1" applyFill="1" applyBorder="1" applyAlignment="1">
      <alignment horizontal="center" vertical="center" wrapText="1" readingOrder="1"/>
    </xf>
    <xf numFmtId="0" fontId="46" fillId="9" borderId="84" xfId="0" applyFont="1" applyFill="1" applyBorder="1" applyAlignment="1">
      <alignment horizontal="center" vertical="center" wrapText="1" readingOrder="1"/>
    </xf>
    <xf numFmtId="0" fontId="46" fillId="10" borderId="84" xfId="0" applyFont="1" applyFill="1" applyBorder="1" applyAlignment="1">
      <alignment horizontal="center" vertical="center" wrapText="1" readingOrder="1"/>
    </xf>
    <xf numFmtId="0" fontId="47" fillId="11" borderId="84"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8" xfId="0" applyFill="1" applyBorder="1"/>
    <xf numFmtId="0" fontId="0" fillId="3" borderId="80" xfId="0" applyFill="1" applyBorder="1"/>
    <xf numFmtId="0" fontId="0" fillId="3" borderId="81" xfId="0" applyFill="1" applyBorder="1"/>
    <xf numFmtId="0" fontId="0" fillId="3" borderId="11" xfId="0" applyFill="1" applyBorder="1"/>
    <xf numFmtId="0" fontId="0" fillId="3" borderId="12" xfId="0" applyFill="1" applyBorder="1"/>
    <xf numFmtId="0" fontId="16" fillId="14" borderId="76"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9"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41" fillId="4" borderId="39" xfId="0" applyFont="1" applyFill="1" applyBorder="1" applyAlignment="1">
      <alignment horizontal="center" vertical="center" textRotation="90"/>
    </xf>
    <xf numFmtId="0" fontId="60" fillId="3" borderId="72" xfId="0" applyFont="1" applyFill="1" applyBorder="1" applyAlignment="1">
      <alignment vertical="center" wrapText="1"/>
    </xf>
    <xf numFmtId="0" fontId="60"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0" xfId="0" applyFont="1" applyFill="1" applyBorder="1"/>
    <xf numFmtId="0" fontId="18" fillId="3" borderId="80"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2" xfId="0" applyFont="1" applyFill="1" applyBorder="1" applyAlignment="1">
      <alignment vertical="center"/>
    </xf>
    <xf numFmtId="0" fontId="4" fillId="4" borderId="0" xfId="0" applyFont="1" applyFill="1" applyAlignment="1">
      <alignment vertical="center"/>
    </xf>
    <xf numFmtId="0" fontId="27" fillId="4" borderId="58" xfId="0" applyFont="1" applyFill="1" applyBorder="1" applyAlignment="1">
      <alignment vertical="center"/>
    </xf>
    <xf numFmtId="0" fontId="0" fillId="3" borderId="44"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8" fillId="0" borderId="23" xfId="0" applyFont="1" applyBorder="1" applyAlignment="1" applyProtection="1">
      <alignment horizontal="justify" vertical="center" wrapText="1"/>
      <protection locked="0"/>
    </xf>
    <xf numFmtId="0" fontId="8" fillId="0" borderId="6" xfId="0" applyFont="1" applyBorder="1" applyAlignment="1" applyProtection="1">
      <alignment horizontal="justify" vertical="center" wrapText="1"/>
      <protection locked="0"/>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3" fontId="0" fillId="0" borderId="6" xfId="0" applyNumberFormat="1" applyBorder="1" applyAlignment="1">
      <alignment horizontal="justify" vertical="center" wrapText="1"/>
    </xf>
    <xf numFmtId="3" fontId="0" fillId="0" borderId="24"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0" fillId="0" borderId="23" xfId="0" applyBorder="1" applyAlignment="1">
      <alignment horizontal="justify" vertical="center"/>
    </xf>
    <xf numFmtId="0" fontId="0" fillId="0" borderId="24" xfId="0" applyBorder="1" applyAlignment="1">
      <alignment horizontal="justify" vertical="center"/>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5"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6"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0" fillId="0" borderId="32" xfId="0" applyBorder="1" applyAlignment="1">
      <alignment horizontal="justify" vertical="center" wrapText="1"/>
    </xf>
    <xf numFmtId="0" fontId="0" fillId="0" borderId="32" xfId="0" applyBorder="1" applyAlignment="1">
      <alignment horizontal="center" vertical="center" wrapText="1"/>
    </xf>
    <xf numFmtId="0" fontId="12" fillId="3" borderId="32" xfId="0" applyFont="1" applyFill="1" applyBorder="1" applyAlignment="1">
      <alignment horizontal="center" vertical="center" wrapText="1"/>
    </xf>
    <xf numFmtId="1" fontId="0" fillId="0" borderId="32" xfId="4" applyNumberFormat="1"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2" xfId="0" applyBorder="1" applyAlignment="1">
      <alignment horizontal="center" vertical="center" wrapText="1"/>
    </xf>
    <xf numFmtId="0" fontId="0" fillId="0" borderId="23"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35" fillId="4" borderId="38" xfId="0" applyFont="1" applyFill="1" applyBorder="1" applyAlignment="1" applyProtection="1">
      <alignment horizontal="center" vertical="center" wrapText="1"/>
      <protection locked="0"/>
    </xf>
    <xf numFmtId="0" fontId="0" fillId="0" borderId="6" xfId="0" applyBorder="1" applyAlignment="1">
      <alignment horizontal="left" vertical="center" wrapText="1"/>
    </xf>
    <xf numFmtId="0" fontId="0" fillId="0" borderId="35" xfId="0" applyBorder="1" applyAlignment="1">
      <alignment horizontal="left" vertical="center" wrapText="1"/>
    </xf>
    <xf numFmtId="0" fontId="0" fillId="0" borderId="24" xfId="0" applyBorder="1" applyAlignment="1">
      <alignment horizontal="left" vertical="center" wrapText="1"/>
    </xf>
    <xf numFmtId="0" fontId="12" fillId="3" borderId="24" xfId="0" applyFont="1" applyFill="1" applyBorder="1" applyAlignment="1">
      <alignment vertical="center" wrapText="1"/>
    </xf>
    <xf numFmtId="3" fontId="0" fillId="0" borderId="32" xfId="0" applyNumberFormat="1" applyBorder="1" applyAlignment="1">
      <alignment horizontal="justify" vertical="center" wrapText="1"/>
    </xf>
    <xf numFmtId="0" fontId="12" fillId="0" borderId="32" xfId="0" applyFont="1" applyBorder="1" applyAlignment="1" applyProtection="1">
      <alignment horizontal="justify" vertical="center" wrapText="1"/>
      <protection locked="0"/>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0" fillId="0" borderId="23" xfId="0" applyBorder="1" applyAlignment="1">
      <alignment horizontal="left" vertical="center" wrapText="1"/>
    </xf>
    <xf numFmtId="1" fontId="0" fillId="0" borderId="23" xfId="4" applyNumberFormat="1" applyFont="1" applyBorder="1" applyAlignment="1">
      <alignment horizontal="center" vertical="center" wrapText="1"/>
    </xf>
    <xf numFmtId="0" fontId="18" fillId="0" borderId="32" xfId="0" applyFont="1" applyBorder="1" applyAlignment="1">
      <alignment horizontal="justify" vertical="center" wrapText="1"/>
    </xf>
    <xf numFmtId="0" fontId="0" fillId="3" borderId="0" xfId="0" applyFill="1" applyBorder="1" applyAlignment="1">
      <alignment horizontal="center" vertical="center" wrapText="1"/>
    </xf>
    <xf numFmtId="0" fontId="0" fillId="3" borderId="112" xfId="0" applyFill="1" applyBorder="1" applyAlignment="1">
      <alignment horizontal="center" vertical="center" wrapText="1"/>
    </xf>
    <xf numFmtId="4" fontId="0" fillId="0" borderId="6" xfId="0" applyNumberFormat="1" applyBorder="1" applyAlignment="1">
      <alignment horizontal="center" vertical="center" wrapText="1"/>
    </xf>
    <xf numFmtId="0" fontId="0" fillId="0" borderId="6" xfId="0" applyBorder="1"/>
    <xf numFmtId="164" fontId="19"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78" xfId="0" applyBorder="1" applyAlignment="1">
      <alignment horizontal="left" vertical="top" wrapText="1"/>
    </xf>
    <xf numFmtId="0" fontId="0" fillId="0" borderId="80" xfId="0" applyBorder="1" applyAlignment="1">
      <alignment horizontal="left" vertical="top" wrapText="1"/>
    </xf>
    <xf numFmtId="0" fontId="0" fillId="0" borderId="81"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0" xfId="1" applyFont="1" applyFill="1" applyAlignment="1">
      <alignment horizontal="center"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7"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8"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9"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0" xfId="2" applyFont="1" applyFill="1" applyBorder="1" applyAlignment="1">
      <alignment horizontal="center" vertical="center" wrapText="1"/>
    </xf>
    <xf numFmtId="0" fontId="61" fillId="4" borderId="100" xfId="2" applyFont="1" applyFill="1" applyBorder="1" applyAlignment="1">
      <alignment horizontal="center" vertical="center" wrapText="1"/>
    </xf>
    <xf numFmtId="0" fontId="61" fillId="4" borderId="101" xfId="1" applyFont="1" applyFill="1" applyBorder="1" applyAlignment="1">
      <alignment horizontal="center" vertical="center"/>
    </xf>
    <xf numFmtId="0" fontId="61" fillId="4" borderId="97"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2" xfId="1" applyFont="1" applyFill="1" applyBorder="1" applyAlignment="1">
      <alignment horizontal="justify" vertical="center" wrapText="1"/>
    </xf>
    <xf numFmtId="0" fontId="60" fillId="3" borderId="72" xfId="0" applyFont="1" applyFill="1" applyBorder="1" applyAlignment="1">
      <alignment vertical="center" wrapText="1"/>
    </xf>
    <xf numFmtId="0" fontId="60" fillId="3" borderId="17" xfId="0" applyFont="1" applyFill="1" applyBorder="1" applyAlignment="1">
      <alignment vertical="center" wrapText="1"/>
    </xf>
    <xf numFmtId="0" fontId="60" fillId="3" borderId="15" xfId="0" applyFont="1" applyFill="1" applyBorder="1" applyAlignment="1">
      <alignment vertical="center" wrapText="1"/>
    </xf>
    <xf numFmtId="0" fontId="60" fillId="3" borderId="85" xfId="0" applyFont="1" applyFill="1" applyBorder="1" applyAlignment="1">
      <alignment vertical="center" wrapText="1"/>
    </xf>
    <xf numFmtId="0" fontId="60" fillId="3" borderId="86" xfId="0" applyFont="1" applyFill="1" applyBorder="1" applyAlignment="1">
      <alignment vertical="center" wrapText="1"/>
    </xf>
    <xf numFmtId="0" fontId="60" fillId="7" borderId="6" xfId="0" applyFont="1" applyFill="1" applyBorder="1" applyAlignment="1">
      <alignment horizontal="left" vertical="center" wrapText="1"/>
    </xf>
    <xf numFmtId="0" fontId="54" fillId="3" borderId="71"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7" xfId="2" applyFont="1" applyFill="1" applyBorder="1" applyAlignment="1">
      <alignment horizontal="center" vertical="center" wrapText="1"/>
    </xf>
    <xf numFmtId="0" fontId="61" fillId="4" borderId="87" xfId="1" applyFont="1" applyFill="1" applyBorder="1" applyAlignment="1">
      <alignment horizontal="center" vertical="center"/>
    </xf>
    <xf numFmtId="0" fontId="61" fillId="4" borderId="104"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6" xfId="1" applyFont="1" applyFill="1" applyBorder="1" applyAlignment="1">
      <alignment horizontal="justify" vertical="center" wrapText="1"/>
    </xf>
    <xf numFmtId="0" fontId="69" fillId="3" borderId="6" xfId="1" applyFont="1" applyFill="1" applyBorder="1" applyAlignment="1">
      <alignment horizontal="justify" vertical="center" wrapText="1"/>
    </xf>
    <xf numFmtId="0" fontId="69" fillId="3" borderId="76"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96"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31" xfId="0" applyBorder="1" applyAlignment="1">
      <alignment horizontal="center" vertical="center" wrapText="1"/>
    </xf>
    <xf numFmtId="0" fontId="0" fillId="11" borderId="92"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23"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9" fontId="0" fillId="0" borderId="35" xfId="4" applyFont="1" applyBorder="1" applyAlignment="1">
      <alignment horizontal="center" vertical="center" wrapText="1"/>
    </xf>
    <xf numFmtId="0" fontId="26" fillId="0" borderId="35" xfId="0" applyFont="1" applyBorder="1" applyAlignment="1">
      <alignment horizontal="center" vertical="center" wrapText="1"/>
    </xf>
    <xf numFmtId="0" fontId="0" fillId="0" borderId="35" xfId="0" applyBorder="1" applyAlignment="1">
      <alignment horizontal="center" vertical="center" wrapText="1"/>
    </xf>
    <xf numFmtId="0" fontId="0" fillId="0" borderId="75" xfId="0" applyBorder="1" applyAlignment="1">
      <alignment horizontal="center" vertical="center" wrapText="1"/>
    </xf>
    <xf numFmtId="0" fontId="0" fillId="11" borderId="93" xfId="0" applyFill="1" applyBorder="1" applyAlignment="1">
      <alignment horizontal="center" vertical="center" wrapText="1"/>
    </xf>
    <xf numFmtId="0" fontId="14" fillId="0" borderId="3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24" xfId="0" applyFont="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0" xfId="0" applyAlignment="1">
      <alignment horizontal="center" vertical="center" wrapText="1"/>
    </xf>
    <xf numFmtId="0" fontId="0" fillId="0" borderId="88" xfId="0" applyBorder="1" applyAlignment="1">
      <alignment horizontal="center" vertical="center" wrapText="1"/>
    </xf>
    <xf numFmtId="0" fontId="4" fillId="4" borderId="89"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0" xfId="0" applyFont="1" applyFill="1" applyAlignment="1">
      <alignment horizontal="center" vertical="center"/>
    </xf>
    <xf numFmtId="0" fontId="4" fillId="4" borderId="39" xfId="0" applyFont="1" applyFill="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0" fillId="0" borderId="32"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9" xfId="0" applyFont="1" applyFill="1" applyBorder="1" applyAlignment="1" applyProtection="1">
      <alignment horizontal="center" vertical="center" wrapText="1"/>
      <protection locked="0"/>
    </xf>
    <xf numFmtId="0" fontId="4" fillId="16" borderId="64" xfId="0" applyFont="1" applyFill="1" applyBorder="1" applyAlignment="1" applyProtection="1">
      <alignment horizontal="center" vertical="center" wrapText="1"/>
      <protection locked="0"/>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4" fillId="4" borderId="9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24" xfId="0" applyFont="1" applyBorder="1" applyAlignment="1">
      <alignment horizontal="center" vertical="center" wrapText="1"/>
    </xf>
    <xf numFmtId="9" fontId="0" fillId="0" borderId="32" xfId="4" applyFont="1" applyBorder="1" applyAlignment="1">
      <alignment horizontal="center" vertical="center" wrapText="1"/>
    </xf>
    <xf numFmtId="0" fontId="26" fillId="0" borderId="32" xfId="0" applyFont="1" applyBorder="1" applyAlignment="1">
      <alignment horizontal="center" vertical="center" wrapText="1"/>
    </xf>
    <xf numFmtId="0" fontId="0" fillId="0" borderId="91" xfId="0" applyBorder="1" applyAlignment="1">
      <alignment horizontal="center" vertical="center" wrapText="1"/>
    </xf>
    <xf numFmtId="0" fontId="0" fillId="0" borderId="45" xfId="0" applyBorder="1" applyAlignment="1">
      <alignment horizontal="center" vertical="center" wrapText="1"/>
    </xf>
    <xf numFmtId="0" fontId="0" fillId="0" borderId="92" xfId="0"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0" fillId="3" borderId="93" xfId="0" applyFill="1" applyBorder="1" applyAlignment="1">
      <alignment horizontal="center" vertical="center" wrapText="1"/>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0" fontId="12" fillId="0" borderId="24" xfId="0" applyFont="1" applyBorder="1" applyAlignment="1">
      <alignment horizontal="center" vertical="center" wrapText="1"/>
    </xf>
    <xf numFmtId="0" fontId="0" fillId="3" borderId="91" xfId="0" applyFill="1" applyBorder="1" applyAlignment="1">
      <alignment horizontal="center" vertical="center" wrapText="1"/>
    </xf>
    <xf numFmtId="0" fontId="0" fillId="0" borderId="111" xfId="0" applyBorder="1" applyAlignment="1">
      <alignment horizontal="center" vertical="center" wrapText="1"/>
    </xf>
    <xf numFmtId="0" fontId="0" fillId="11" borderId="91" xfId="0" applyFill="1" applyBorder="1" applyAlignment="1">
      <alignment horizontal="center" vertical="center" wrapText="1"/>
    </xf>
    <xf numFmtId="0" fontId="70" fillId="10" borderId="0" xfId="0" applyFont="1" applyFill="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2" fontId="0" fillId="0" borderId="35" xfId="3" applyNumberFormat="1" applyFont="1" applyBorder="1" applyAlignment="1">
      <alignment horizontal="center" vertical="center" wrapText="1"/>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1" xfId="0" applyFont="1" applyFill="1" applyBorder="1" applyAlignment="1">
      <alignment horizontal="center" vertical="center" wrapText="1"/>
    </xf>
    <xf numFmtId="2" fontId="0" fillId="0" borderId="32" xfId="3" applyNumberFormat="1" applyFont="1" applyBorder="1" applyAlignment="1">
      <alignment horizontal="center" vertical="center" wrapText="1"/>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0" fontId="0" fillId="0" borderId="6" xfId="0" applyBorder="1" applyAlignment="1">
      <alignment horizontal="center" vertical="center"/>
    </xf>
    <xf numFmtId="0" fontId="0" fillId="11" borderId="6" xfId="0" applyFill="1" applyBorder="1" applyAlignment="1">
      <alignment horizontal="center" vertical="center" wrapText="1"/>
    </xf>
    <xf numFmtId="0" fontId="27" fillId="4" borderId="6" xfId="0" applyFont="1" applyFill="1" applyBorder="1" applyAlignment="1">
      <alignment horizontal="center" vertical="center"/>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74"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4" fillId="3" borderId="110" xfId="0" applyFont="1" applyFill="1" applyBorder="1" applyAlignment="1">
      <alignment horizontal="center" vertical="center" wrapText="1"/>
    </xf>
    <xf numFmtId="0" fontId="4" fillId="3" borderId="65" xfId="0" applyFont="1" applyFill="1" applyBorder="1" applyAlignment="1">
      <alignment horizontal="center" vertical="center" wrapText="1"/>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2" fillId="0" borderId="70"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3"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3"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6" xfId="0" applyFont="1" applyBorder="1" applyAlignment="1">
      <alignment horizontal="center" vertical="center"/>
    </xf>
    <xf numFmtId="0" fontId="13" fillId="0" borderId="77" xfId="0" applyFont="1" applyBorder="1" applyAlignment="1">
      <alignment horizontal="center" vertical="center"/>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24"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1" fontId="34" fillId="11" borderId="94" xfId="0" applyNumberFormat="1" applyFont="1" applyFill="1" applyBorder="1" applyAlignment="1" applyProtection="1">
      <alignment horizontal="center" vertical="center" wrapText="1"/>
      <protection locked="0"/>
    </xf>
    <xf numFmtId="1" fontId="34" fillId="11" borderId="95" xfId="0" applyNumberFormat="1" applyFont="1" applyFill="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29" fillId="17" borderId="46" xfId="0" applyFont="1" applyFill="1" applyBorder="1" applyAlignment="1">
      <alignment horizontal="center"/>
    </xf>
    <xf numFmtId="0" fontId="29" fillId="17" borderId="47" xfId="0" applyFont="1" applyFill="1" applyBorder="1" applyAlignment="1">
      <alignment horizontal="center"/>
    </xf>
    <xf numFmtId="1" fontId="34" fillId="0" borderId="93" xfId="0" applyNumberFormat="1" applyFont="1" applyBorder="1" applyAlignment="1" applyProtection="1">
      <alignment horizontal="center" vertical="center" wrapText="1"/>
      <protection locked="0"/>
    </xf>
    <xf numFmtId="1" fontId="34" fillId="0" borderId="94"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0" fontId="13" fillId="0" borderId="35" xfId="0" applyFont="1" applyBorder="1" applyAlignment="1">
      <alignment horizontal="center" vertical="center"/>
    </xf>
    <xf numFmtId="0" fontId="13" fillId="0" borderId="75" xfId="0" applyFont="1" applyBorder="1" applyAlignment="1">
      <alignment horizontal="center" vertical="center"/>
    </xf>
    <xf numFmtId="0" fontId="13" fillId="0" borderId="35" xfId="0" applyFont="1" applyBorder="1" applyAlignment="1" applyProtection="1">
      <alignment horizontal="center" vertical="center"/>
      <protection locked="0"/>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71" fillId="3" borderId="113" xfId="0" applyFont="1" applyFill="1" applyBorder="1" applyAlignment="1">
      <alignment horizontal="center" vertical="center" wrapText="1"/>
    </xf>
    <xf numFmtId="0" fontId="71" fillId="3" borderId="81" xfId="0" applyFont="1" applyFill="1" applyBorder="1" applyAlignment="1">
      <alignment horizontal="center" vertical="center" wrapText="1"/>
    </xf>
    <xf numFmtId="0" fontId="72" fillId="3" borderId="79" xfId="0" applyFont="1" applyFill="1" applyBorder="1" applyAlignment="1">
      <alignment horizontal="center" vertical="center" wrapText="1"/>
    </xf>
    <xf numFmtId="0" fontId="72" fillId="3" borderId="20" xfId="0" applyFont="1" applyFill="1" applyBorder="1" applyAlignment="1">
      <alignment horizontal="center" vertical="center" wrapText="1"/>
    </xf>
    <xf numFmtId="0" fontId="71" fillId="3" borderId="114" xfId="0" applyFont="1" applyFill="1" applyBorder="1" applyAlignment="1">
      <alignment horizontal="center" vertical="center" wrapText="1"/>
    </xf>
    <xf numFmtId="0" fontId="71" fillId="3" borderId="12" xfId="0" applyFont="1" applyFill="1" applyBorder="1" applyAlignment="1">
      <alignment horizontal="center" vertical="center" wrapText="1"/>
    </xf>
    <xf numFmtId="14" fontId="72" fillId="3" borderId="20" xfId="0" applyNumberFormat="1" applyFont="1" applyFill="1" applyBorder="1" applyAlignment="1">
      <alignment horizontal="center" vertical="center" wrapText="1"/>
    </xf>
    <xf numFmtId="0" fontId="0" fillId="0" borderId="0" xfId="0" applyBorder="1" applyAlignment="1">
      <alignment horizontal="left" vertical="top" wrapText="1"/>
    </xf>
    <xf numFmtId="0" fontId="74" fillId="5" borderId="116" xfId="0" applyFont="1" applyFill="1" applyBorder="1" applyAlignment="1" applyProtection="1">
      <alignment horizontal="center" vertical="center" wrapText="1"/>
      <protection locked="0"/>
    </xf>
    <xf numFmtId="0" fontId="74" fillId="5" borderId="117" xfId="0" applyFont="1" applyFill="1" applyBorder="1" applyAlignment="1" applyProtection="1">
      <alignment horizontal="center" vertical="center" wrapText="1"/>
      <protection locked="0"/>
    </xf>
    <xf numFmtId="0" fontId="74" fillId="5" borderId="115" xfId="0" applyFont="1" applyFill="1" applyBorder="1" applyAlignment="1" applyProtection="1">
      <alignment horizontal="center" vertical="center"/>
      <protection locked="0"/>
    </xf>
    <xf numFmtId="0" fontId="73" fillId="5" borderId="115" xfId="0" applyFont="1" applyFill="1" applyBorder="1" applyAlignment="1" applyProtection="1">
      <alignment horizontal="center" vertical="center"/>
      <protection locked="0"/>
    </xf>
    <xf numFmtId="0" fontId="74" fillId="5" borderId="115" xfId="0" applyFont="1" applyFill="1" applyBorder="1" applyAlignment="1" applyProtection="1">
      <alignment horizontal="justify" vertical="center" wrapText="1"/>
      <protection locked="0"/>
    </xf>
    <xf numFmtId="0" fontId="74" fillId="5" borderId="115" xfId="0" applyFont="1" applyFill="1" applyBorder="1" applyAlignment="1" applyProtection="1">
      <alignment horizontal="justify" vertical="center"/>
      <protection locked="0"/>
    </xf>
    <xf numFmtId="0" fontId="75" fillId="0" borderId="0" xfId="0" applyFont="1" applyAlignment="1" applyProtection="1">
      <alignment vertical="center"/>
      <protection locked="0"/>
    </xf>
    <xf numFmtId="0" fontId="75" fillId="0" borderId="0" xfId="0" applyFont="1" applyAlignment="1" applyProtection="1">
      <alignment horizontal="center" vertical="center" wrapText="1"/>
      <protection locked="0"/>
    </xf>
    <xf numFmtId="0" fontId="75" fillId="0" borderId="0" xfId="0" applyFont="1" applyProtection="1">
      <protection locked="0"/>
    </xf>
    <xf numFmtId="0" fontId="75" fillId="0" borderId="0" xfId="0" applyFont="1"/>
    <xf numFmtId="0" fontId="76" fillId="19" borderId="118" xfId="0" applyFont="1" applyFill="1" applyBorder="1" applyAlignment="1" applyProtection="1">
      <alignment horizontal="left" vertical="center" wrapText="1"/>
      <protection locked="0"/>
    </xf>
    <xf numFmtId="0" fontId="76" fillId="19" borderId="118" xfId="0" applyFont="1" applyFill="1" applyBorder="1" applyAlignment="1" applyProtection="1">
      <alignment horizontal="center" vertical="center"/>
      <protection locked="0"/>
    </xf>
    <xf numFmtId="0" fontId="77" fillId="5" borderId="118" xfId="0" applyFont="1" applyFill="1" applyBorder="1" applyAlignment="1" applyProtection="1">
      <alignment horizontal="center" vertical="center" wrapText="1"/>
      <protection locked="0"/>
    </xf>
    <xf numFmtId="0" fontId="75" fillId="0" borderId="119" xfId="0" applyFont="1" applyBorder="1" applyAlignment="1" applyProtection="1">
      <alignment horizontal="left" vertical="center"/>
      <protection locked="0"/>
    </xf>
    <xf numFmtId="0" fontId="76" fillId="0" borderId="119" xfId="0" applyFont="1" applyBorder="1" applyAlignment="1" applyProtection="1">
      <alignment horizontal="center" vertical="center"/>
      <protection locked="0"/>
    </xf>
    <xf numFmtId="0" fontId="75" fillId="0" borderId="119" xfId="0" applyFont="1" applyBorder="1" applyAlignment="1" applyProtection="1">
      <alignment horizontal="center" vertical="center"/>
      <protection locked="0"/>
    </xf>
    <xf numFmtId="0" fontId="76" fillId="19" borderId="119" xfId="0" applyFont="1" applyFill="1" applyBorder="1" applyAlignment="1" applyProtection="1">
      <alignment horizontal="left" vertical="center" wrapText="1"/>
      <protection locked="0"/>
    </xf>
    <xf numFmtId="0" fontId="75" fillId="0" borderId="119" xfId="0" applyFont="1" applyBorder="1" applyAlignment="1" applyProtection="1">
      <alignment horizontal="left"/>
      <protection locked="0"/>
    </xf>
    <xf numFmtId="0" fontId="75" fillId="0" borderId="119" xfId="0" applyFont="1" applyBorder="1" applyAlignment="1" applyProtection="1">
      <alignment horizontal="center"/>
      <protection locked="0"/>
    </xf>
    <xf numFmtId="0" fontId="75" fillId="0" borderId="119" xfId="0" applyFont="1" applyBorder="1"/>
    <xf numFmtId="0" fontId="78" fillId="0" borderId="119" xfId="0" applyFont="1" applyBorder="1" applyAlignment="1" applyProtection="1">
      <alignment horizontal="center" vertical="center"/>
      <protection locked="0"/>
    </xf>
    <xf numFmtId="0" fontId="78" fillId="20" borderId="119" xfId="0" applyFont="1" applyFill="1" applyBorder="1" applyAlignment="1" applyProtection="1">
      <alignment horizontal="center" vertical="center"/>
      <protection locked="0"/>
    </xf>
    <xf numFmtId="0" fontId="77" fillId="5" borderId="119" xfId="0" applyFont="1" applyFill="1" applyBorder="1" applyAlignment="1" applyProtection="1">
      <alignment horizontal="left" vertical="center" wrapText="1"/>
      <protection locked="0"/>
    </xf>
    <xf numFmtId="0" fontId="79" fillId="19" borderId="119" xfId="0" applyFont="1" applyFill="1" applyBorder="1" applyAlignment="1">
      <alignment horizontal="center" vertical="center" wrapText="1" readingOrder="1"/>
    </xf>
    <xf numFmtId="0" fontId="78" fillId="20" borderId="119" xfId="0" applyFont="1" applyFill="1" applyBorder="1" applyAlignment="1">
      <alignment horizontal="center" vertical="center" wrapText="1" readingOrder="1"/>
    </xf>
    <xf numFmtId="0" fontId="78" fillId="3" borderId="119" xfId="0" applyFont="1" applyFill="1" applyBorder="1" applyAlignment="1">
      <alignment horizontal="center" vertical="center" wrapText="1" readingOrder="1"/>
    </xf>
    <xf numFmtId="0" fontId="80" fillId="3" borderId="119" xfId="0" applyFont="1" applyFill="1" applyBorder="1" applyAlignment="1">
      <alignment horizontal="center" vertical="center" wrapText="1" readingOrder="1"/>
    </xf>
    <xf numFmtId="0" fontId="80" fillId="3" borderId="119" xfId="0" applyFont="1" applyFill="1" applyBorder="1" applyAlignment="1">
      <alignment horizontal="left" vertical="center" wrapText="1"/>
    </xf>
    <xf numFmtId="0" fontId="80" fillId="3" borderId="119" xfId="0" applyFont="1" applyFill="1" applyBorder="1" applyAlignment="1">
      <alignment horizontal="center" vertical="center" wrapText="1"/>
    </xf>
    <xf numFmtId="0" fontId="75" fillId="3" borderId="0" xfId="0" applyFont="1" applyFill="1"/>
    <xf numFmtId="0" fontId="78" fillId="0" borderId="119" xfId="0" applyFont="1" applyBorder="1" applyAlignment="1">
      <alignment horizontal="left" vertical="center" wrapText="1" readingOrder="1"/>
    </xf>
    <xf numFmtId="0" fontId="80" fillId="0" borderId="119" xfId="0" applyFont="1" applyBorder="1" applyAlignment="1">
      <alignment horizontal="center" vertical="center" wrapText="1" readingOrder="1"/>
    </xf>
    <xf numFmtId="0" fontId="80" fillId="0" borderId="119" xfId="0" applyFont="1" applyBorder="1" applyAlignment="1">
      <alignment horizontal="left" vertical="center" wrapText="1"/>
    </xf>
    <xf numFmtId="0" fontId="78" fillId="0" borderId="119" xfId="0" applyFont="1" applyBorder="1" applyAlignment="1">
      <alignment horizontal="center" vertical="center" wrapText="1" readingOrder="1"/>
    </xf>
    <xf numFmtId="0" fontId="80" fillId="21" borderId="119" xfId="0" applyFont="1" applyFill="1" applyBorder="1" applyAlignment="1">
      <alignment horizontal="left" vertical="center" wrapText="1"/>
    </xf>
    <xf numFmtId="0" fontId="77" fillId="0" borderId="0" xfId="0" applyFont="1" applyAlignment="1">
      <alignment vertical="center" wrapText="1"/>
    </xf>
    <xf numFmtId="0" fontId="78" fillId="0" borderId="119" xfId="0" applyFont="1" applyBorder="1" applyAlignment="1">
      <alignment vertical="center" wrapText="1" readingOrder="1"/>
    </xf>
    <xf numFmtId="0" fontId="80" fillId="3" borderId="119" xfId="0" applyFont="1" applyFill="1" applyBorder="1" applyAlignment="1">
      <alignment horizontal="left" vertical="center" wrapText="1" readingOrder="1"/>
    </xf>
    <xf numFmtId="0" fontId="75" fillId="3" borderId="119" xfId="0" applyFont="1" applyFill="1" applyBorder="1"/>
    <xf numFmtId="0" fontId="76" fillId="0" borderId="0" xfId="0" applyFont="1"/>
    <xf numFmtId="0" fontId="80" fillId="3" borderId="119" xfId="0" applyFont="1" applyFill="1" applyBorder="1" applyAlignment="1">
      <alignment horizontal="left" vertical="center"/>
    </xf>
    <xf numFmtId="0" fontId="80" fillId="3" borderId="119" xfId="0" applyFont="1" applyFill="1" applyBorder="1" applyAlignment="1">
      <alignment vertical="center" wrapText="1"/>
    </xf>
    <xf numFmtId="0" fontId="80" fillId="3" borderId="119" xfId="0" applyFont="1" applyFill="1" applyBorder="1" applyAlignment="1">
      <alignment vertical="center" wrapText="1" readingOrder="1"/>
    </xf>
    <xf numFmtId="0" fontId="80" fillId="3" borderId="119" xfId="0" applyFont="1" applyFill="1" applyBorder="1" applyAlignment="1">
      <alignment vertical="center"/>
    </xf>
    <xf numFmtId="0" fontId="80" fillId="3" borderId="119"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5" fillId="0" borderId="0" xfId="0" applyFont="1" applyAlignment="1">
      <alignment horizontal="left"/>
    </xf>
    <xf numFmtId="0" fontId="75" fillId="0" borderId="0" xfId="0" applyFont="1" applyAlignment="1">
      <alignment horizontal="center"/>
    </xf>
    <xf numFmtId="0" fontId="80" fillId="0" borderId="119" xfId="0" applyFont="1" applyFill="1" applyBorder="1" applyAlignment="1">
      <alignment horizontal="left" vertical="center" wrapText="1"/>
    </xf>
    <xf numFmtId="0" fontId="80" fillId="0" borderId="119" xfId="0" applyFont="1" applyFill="1" applyBorder="1" applyAlignment="1">
      <alignment horizontal="center" vertical="center" wrapText="1"/>
    </xf>
    <xf numFmtId="0" fontId="80" fillId="0" borderId="119" xfId="0" applyFont="1" applyFill="1" applyBorder="1" applyAlignment="1">
      <alignment vertical="center" wrapText="1"/>
    </xf>
    <xf numFmtId="0" fontId="81" fillId="0" borderId="0" xfId="0" applyFont="1" applyAlignment="1">
      <alignment wrapText="1"/>
    </xf>
    <xf numFmtId="0" fontId="82" fillId="0" borderId="0" xfId="0" applyFont="1" applyAlignment="1">
      <alignment horizontal="center" vertical="center" wrapText="1"/>
    </xf>
    <xf numFmtId="0" fontId="83" fillId="0" borderId="0" xfId="0" applyFont="1"/>
    <xf numFmtId="0" fontId="84" fillId="19" borderId="115" xfId="0" applyFont="1" applyFill="1" applyBorder="1" applyAlignment="1">
      <alignment horizontal="center"/>
    </xf>
    <xf numFmtId="0" fontId="85" fillId="20" borderId="115" xfId="0" applyFont="1" applyFill="1" applyBorder="1" applyAlignment="1">
      <alignment horizontal="center" vertical="center" wrapText="1"/>
    </xf>
    <xf numFmtId="0" fontId="85" fillId="20" borderId="115" xfId="0" applyFont="1" applyFill="1" applyBorder="1" applyAlignment="1">
      <alignment horizontal="center" vertical="center"/>
    </xf>
    <xf numFmtId="0" fontId="85" fillId="20" borderId="115" xfId="0" applyFont="1" applyFill="1" applyBorder="1" applyAlignment="1">
      <alignment horizontal="center" vertical="center"/>
    </xf>
    <xf numFmtId="0" fontId="85" fillId="5" borderId="115" xfId="0" applyFont="1" applyFill="1" applyBorder="1" applyAlignment="1">
      <alignment horizontal="center" vertical="center"/>
    </xf>
    <xf numFmtId="0" fontId="85" fillId="5" borderId="115" xfId="0" applyFont="1" applyFill="1" applyBorder="1" applyAlignment="1">
      <alignment vertical="center" wrapText="1"/>
    </xf>
    <xf numFmtId="0" fontId="81" fillId="3" borderId="115" xfId="0" applyFont="1" applyFill="1" applyBorder="1" applyAlignment="1">
      <alignment horizontal="justify" vertical="center" wrapText="1"/>
    </xf>
    <xf numFmtId="0" fontId="86" fillId="3" borderId="115" xfId="0" applyFont="1" applyFill="1" applyBorder="1" applyAlignment="1">
      <alignment horizontal="center" vertical="center" wrapText="1"/>
    </xf>
    <xf numFmtId="0" fontId="86" fillId="3" borderId="115" xfId="0" applyFont="1" applyFill="1" applyBorder="1" applyAlignment="1">
      <alignment horizontal="left" vertical="center"/>
    </xf>
    <xf numFmtId="0" fontId="81" fillId="0" borderId="115" xfId="0" applyFont="1" applyBorder="1" applyAlignment="1">
      <alignment horizontal="justify" vertical="center" wrapText="1"/>
    </xf>
    <xf numFmtId="0" fontId="86" fillId="3" borderId="115" xfId="0" applyFont="1" applyFill="1" applyBorder="1" applyAlignment="1">
      <alignment horizontal="center" vertical="center"/>
    </xf>
    <xf numFmtId="0" fontId="86" fillId="0" borderId="115" xfId="0" applyFont="1" applyBorder="1" applyAlignment="1">
      <alignment horizontal="left" vertical="center" wrapText="1"/>
    </xf>
    <xf numFmtId="16" fontId="86" fillId="3" borderId="115" xfId="0" applyNumberFormat="1" applyFont="1" applyFill="1" applyBorder="1" applyAlignment="1">
      <alignment horizontal="center" vertical="center"/>
    </xf>
    <xf numFmtId="0" fontId="86" fillId="0" borderId="115"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2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eetMetadata" Target="metadata.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82550</xdr:colOff>
      <xdr:row>0</xdr:row>
      <xdr:rowOff>114300</xdr:rowOff>
    </xdr:from>
    <xdr:ext cx="2324100" cy="793750"/>
    <xdr:pic>
      <xdr:nvPicPr>
        <xdr:cNvPr id="11" name="Imagen 3">
          <a:extLst>
            <a:ext uri="{FF2B5EF4-FFF2-40B4-BE49-F238E27FC236}">
              <a16:creationId xmlns:a16="http://schemas.microsoft.com/office/drawing/2014/main" id="{BF21AC12-A89C-4767-9B78-EBD6B784326D}"/>
            </a:ext>
          </a:extLst>
        </xdr:cNvPr>
        <xdr:cNvPicPr>
          <a:picLocks noChangeAspect="1"/>
        </xdr:cNvPicPr>
      </xdr:nvPicPr>
      <xdr:blipFill>
        <a:blip xmlns:r="http://schemas.openxmlformats.org/officeDocument/2006/relationships" r:embed="rId1"/>
        <a:stretch>
          <a:fillRect/>
        </a:stretch>
      </xdr:blipFill>
      <xdr:spPr>
        <a:xfrm>
          <a:off x="82550" y="114300"/>
          <a:ext cx="2324100" cy="793750"/>
        </a:xfrm>
        <a:prstGeom prst="rect">
          <a:avLst/>
        </a:prstGeom>
      </xdr:spPr>
    </xdr:pic>
    <xdr:clientData/>
  </xdr:oneCellAnchor>
  <xdr:twoCellAnchor editAs="oneCell">
    <xdr:from>
      <xdr:col>7</xdr:col>
      <xdr:colOff>101600</xdr:colOff>
      <xdr:row>0</xdr:row>
      <xdr:rowOff>304800</xdr:rowOff>
    </xdr:from>
    <xdr:to>
      <xdr:col>8</xdr:col>
      <xdr:colOff>592986</xdr:colOff>
      <xdr:row>2</xdr:row>
      <xdr:rowOff>57150</xdr:rowOff>
    </xdr:to>
    <xdr:pic>
      <xdr:nvPicPr>
        <xdr:cNvPr id="16" name="Picture 9">
          <a:extLst>
            <a:ext uri="{FF2B5EF4-FFF2-40B4-BE49-F238E27FC236}">
              <a16:creationId xmlns:a16="http://schemas.microsoft.com/office/drawing/2014/main" id="{B2E17B9A-A5D0-47DE-AC7D-5DD255758D15}"/>
            </a:ext>
          </a:extLst>
        </xdr:cNvPr>
        <xdr:cNvPicPr>
          <a:picLocks noChangeAspect="1"/>
        </xdr:cNvPicPr>
      </xdr:nvPicPr>
      <xdr:blipFill>
        <a:blip xmlns:r="http://schemas.openxmlformats.org/officeDocument/2006/relationships" r:embed="rId2"/>
        <a:stretch>
          <a:fillRect/>
        </a:stretch>
      </xdr:blipFill>
      <xdr:spPr>
        <a:xfrm>
          <a:off x="7454900" y="304800"/>
          <a:ext cx="1323236" cy="47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5" name="CuadroTexto 24">
          <a:extLst>
            <a:ext uri="{FF2B5EF4-FFF2-40B4-BE49-F238E27FC236}">
              <a16:creationId xmlns:a16="http://schemas.microsoft.com/office/drawing/2014/main" id="{A2068A3D-1AFC-4A61-B7C1-00B91BB6407F}"/>
            </a:ext>
          </a:extLst>
        </xdr:cNvPr>
        <xdr:cNvSpPr txBox="1"/>
      </xdr:nvSpPr>
      <xdr:spPr>
        <a:xfrm>
          <a:off x="21015960" y="59207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2976445</xdr:colOff>
      <xdr:row>0</xdr:row>
      <xdr:rowOff>891449</xdr:rowOff>
    </xdr:to>
    <xdr:pic>
      <xdr:nvPicPr>
        <xdr:cNvPr id="26" name="Picture 8">
          <a:extLst>
            <a:ext uri="{FF2B5EF4-FFF2-40B4-BE49-F238E27FC236}">
              <a16:creationId xmlns:a16="http://schemas.microsoft.com/office/drawing/2014/main" id="{42CBAA57-541D-4BAA-A881-38CE8EDD20CA}"/>
            </a:ext>
          </a:extLst>
        </xdr:cNvPr>
        <xdr:cNvPicPr>
          <a:picLocks noChangeAspect="1"/>
        </xdr:cNvPicPr>
      </xdr:nvPicPr>
      <xdr:blipFill>
        <a:blip xmlns:r="http://schemas.openxmlformats.org/officeDocument/2006/relationships" r:embed="rId1"/>
        <a:stretch>
          <a:fillRect/>
        </a:stretch>
      </xdr:blipFill>
      <xdr:spPr>
        <a:xfrm>
          <a:off x="92604" y="79375"/>
          <a:ext cx="2884707" cy="812074"/>
        </a:xfrm>
        <a:prstGeom prst="rect">
          <a:avLst/>
        </a:prstGeom>
      </xdr:spPr>
    </xdr:pic>
    <xdr:clientData/>
  </xdr:twoCellAnchor>
  <xdr:twoCellAnchor editAs="oneCell">
    <xdr:from>
      <xdr:col>4</xdr:col>
      <xdr:colOff>2196043</xdr:colOff>
      <xdr:row>0</xdr:row>
      <xdr:rowOff>224895</xdr:rowOff>
    </xdr:from>
    <xdr:to>
      <xdr:col>4</xdr:col>
      <xdr:colOff>3716278</xdr:colOff>
      <xdr:row>0</xdr:row>
      <xdr:rowOff>762649</xdr:rowOff>
    </xdr:to>
    <xdr:pic>
      <xdr:nvPicPr>
        <xdr:cNvPr id="27" name="Picture 9">
          <a:extLst>
            <a:ext uri="{FF2B5EF4-FFF2-40B4-BE49-F238E27FC236}">
              <a16:creationId xmlns:a16="http://schemas.microsoft.com/office/drawing/2014/main" id="{81EC6573-81EC-4080-BC7B-94B2A34C9AF1}"/>
            </a:ext>
          </a:extLst>
        </xdr:cNvPr>
        <xdr:cNvPicPr>
          <a:picLocks noChangeAspect="1"/>
        </xdr:cNvPicPr>
      </xdr:nvPicPr>
      <xdr:blipFill>
        <a:blip xmlns:r="http://schemas.openxmlformats.org/officeDocument/2006/relationships" r:embed="rId2"/>
        <a:stretch>
          <a:fillRect/>
        </a:stretch>
      </xdr:blipFill>
      <xdr:spPr>
        <a:xfrm>
          <a:off x="18655243" y="224895"/>
          <a:ext cx="1515906" cy="5377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70484</xdr:colOff>
      <xdr:row>2</xdr:row>
      <xdr:rowOff>177165</xdr:rowOff>
    </xdr:from>
    <xdr:ext cx="2624385" cy="5844540"/>
    <xdr:sp macro="" textlink="">
      <xdr:nvSpPr>
        <xdr:cNvPr id="19" name="CuadroTexto 18">
          <a:extLst>
            <a:ext uri="{FF2B5EF4-FFF2-40B4-BE49-F238E27FC236}">
              <a16:creationId xmlns:a16="http://schemas.microsoft.com/office/drawing/2014/main" id="{EF2AA501-8505-471E-9290-5EF98AD1C0CF}"/>
            </a:ext>
          </a:extLst>
        </xdr:cNvPr>
        <xdr:cNvSpPr txBox="1"/>
      </xdr:nvSpPr>
      <xdr:spPr>
        <a:xfrm>
          <a:off x="12500609" y="14630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20" name="Picture 9">
          <a:extLst>
            <a:ext uri="{FF2B5EF4-FFF2-40B4-BE49-F238E27FC236}">
              <a16:creationId xmlns:a16="http://schemas.microsoft.com/office/drawing/2014/main" id="{4142B487-6157-4756-A4E8-5F0F7BBC5DBF}"/>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6</xdr:col>
      <xdr:colOff>35855</xdr:colOff>
      <xdr:row>0</xdr:row>
      <xdr:rowOff>807048</xdr:rowOff>
    </xdr:to>
    <xdr:pic>
      <xdr:nvPicPr>
        <xdr:cNvPr id="21" name="Picture 10">
          <a:extLst>
            <a:ext uri="{FF2B5EF4-FFF2-40B4-BE49-F238E27FC236}">
              <a16:creationId xmlns:a16="http://schemas.microsoft.com/office/drawing/2014/main" id="{60554C3C-260B-4FA8-8550-DD13A4E703B9}"/>
            </a:ext>
          </a:extLst>
        </xdr:cNvPr>
        <xdr:cNvPicPr>
          <a:picLocks noChangeAspect="1"/>
        </xdr:cNvPicPr>
      </xdr:nvPicPr>
      <xdr:blipFill>
        <a:blip xmlns:r="http://schemas.openxmlformats.org/officeDocument/2006/relationships" r:embed="rId2"/>
        <a:stretch>
          <a:fillRect/>
        </a:stretch>
      </xdr:blipFill>
      <xdr:spPr>
        <a:xfrm>
          <a:off x="107269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112059</xdr:colOff>
      <xdr:row>0</xdr:row>
      <xdr:rowOff>89647</xdr:rowOff>
    </xdr:from>
    <xdr:ext cx="3429000" cy="793750"/>
    <xdr:pic>
      <xdr:nvPicPr>
        <xdr:cNvPr id="4" name="Imagen 3">
          <a:extLst>
            <a:ext uri="{FF2B5EF4-FFF2-40B4-BE49-F238E27FC236}">
              <a16:creationId xmlns:a16="http://schemas.microsoft.com/office/drawing/2014/main" id="{BFEFB525-B562-4586-9374-DB87AE2C1B7C}"/>
            </a:ext>
          </a:extLst>
        </xdr:cNvPr>
        <xdr:cNvPicPr>
          <a:picLocks noChangeAspect="1"/>
        </xdr:cNvPicPr>
      </xdr:nvPicPr>
      <xdr:blipFill>
        <a:blip xmlns:r="http://schemas.openxmlformats.org/officeDocument/2006/relationships" r:embed="rId1"/>
        <a:stretch>
          <a:fillRect/>
        </a:stretch>
      </xdr:blipFill>
      <xdr:spPr>
        <a:xfrm>
          <a:off x="448235" y="89647"/>
          <a:ext cx="3429000" cy="79375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374650</xdr:colOff>
      <xdr:row>0</xdr:row>
      <xdr:rowOff>97366</xdr:rowOff>
    </xdr:from>
    <xdr:ext cx="3456517" cy="793750"/>
    <xdr:pic>
      <xdr:nvPicPr>
        <xdr:cNvPr id="3" name="Imagen 3">
          <a:extLst>
            <a:ext uri="{FF2B5EF4-FFF2-40B4-BE49-F238E27FC236}">
              <a16:creationId xmlns:a16="http://schemas.microsoft.com/office/drawing/2014/main" id="{8153DE89-DB2D-4E01-B040-AA85F83316AA}"/>
            </a:ext>
          </a:extLst>
        </xdr:cNvPr>
        <xdr:cNvPicPr>
          <a:picLocks noChangeAspect="1"/>
        </xdr:cNvPicPr>
      </xdr:nvPicPr>
      <xdr:blipFill>
        <a:blip xmlns:r="http://schemas.openxmlformats.org/officeDocument/2006/relationships" r:embed="rId1"/>
        <a:stretch>
          <a:fillRect/>
        </a:stretch>
      </xdr:blipFill>
      <xdr:spPr>
        <a:xfrm>
          <a:off x="374650" y="97366"/>
          <a:ext cx="3456517" cy="793750"/>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270782</xdr:colOff>
      <xdr:row>0</xdr:row>
      <xdr:rowOff>73479</xdr:rowOff>
    </xdr:from>
    <xdr:ext cx="2891518" cy="793750"/>
    <xdr:pic>
      <xdr:nvPicPr>
        <xdr:cNvPr id="3" name="Imagen 3">
          <a:extLst>
            <a:ext uri="{FF2B5EF4-FFF2-40B4-BE49-F238E27FC236}">
              <a16:creationId xmlns:a16="http://schemas.microsoft.com/office/drawing/2014/main" id="{2A87B800-57A3-4BC8-B98E-566A67FB27B7}"/>
            </a:ext>
          </a:extLst>
        </xdr:cNvPr>
        <xdr:cNvPicPr>
          <a:picLocks noChangeAspect="1"/>
        </xdr:cNvPicPr>
      </xdr:nvPicPr>
      <xdr:blipFill>
        <a:blip xmlns:r="http://schemas.openxmlformats.org/officeDocument/2006/relationships" r:embed="rId1"/>
        <a:stretch>
          <a:fillRect/>
        </a:stretch>
      </xdr:blipFill>
      <xdr:spPr>
        <a:xfrm>
          <a:off x="632732" y="73479"/>
          <a:ext cx="2891518" cy="793750"/>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105834</xdr:colOff>
      <xdr:row>0</xdr:row>
      <xdr:rowOff>116417</xdr:rowOff>
    </xdr:from>
    <xdr:to>
      <xdr:col>1</xdr:col>
      <xdr:colOff>2275417</xdr:colOff>
      <xdr:row>1</xdr:row>
      <xdr:rowOff>756709</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834" y="116417"/>
          <a:ext cx="2561166" cy="8519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730250</xdr:colOff>
      <xdr:row>1</xdr:row>
      <xdr:rowOff>0</xdr:rowOff>
    </xdr:from>
    <xdr:to>
      <xdr:col>12</xdr:col>
      <xdr:colOff>1301750</xdr:colOff>
      <xdr:row>1</xdr:row>
      <xdr:rowOff>772583</xdr:rowOff>
    </xdr:to>
    <xdr:pic>
      <xdr:nvPicPr>
        <xdr:cNvPr id="3" name="Picture 9">
          <a:extLst>
            <a:ext uri="{FF2B5EF4-FFF2-40B4-BE49-F238E27FC236}">
              <a16:creationId xmlns:a16="http://schemas.microsoft.com/office/drawing/2014/main" id="{396D031F-4282-488F-B9F0-E2D97CC204C9}"/>
            </a:ext>
          </a:extLst>
        </xdr:cNvPr>
        <xdr:cNvPicPr>
          <a:picLocks noChangeAspect="1"/>
        </xdr:cNvPicPr>
      </xdr:nvPicPr>
      <xdr:blipFill>
        <a:blip xmlns:r="http://schemas.openxmlformats.org/officeDocument/2006/relationships" r:embed="rId2"/>
        <a:stretch>
          <a:fillRect/>
        </a:stretch>
      </xdr:blipFill>
      <xdr:spPr>
        <a:xfrm>
          <a:off x="16414750" y="211667"/>
          <a:ext cx="1746250" cy="7725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95249</xdr:colOff>
      <xdr:row>0</xdr:row>
      <xdr:rowOff>202407</xdr:rowOff>
    </xdr:from>
    <xdr:to>
      <xdr:col>1</xdr:col>
      <xdr:colOff>2155030</xdr:colOff>
      <xdr:row>1</xdr:row>
      <xdr:rowOff>416718</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49" y="202407"/>
          <a:ext cx="2452687" cy="904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588818</xdr:colOff>
      <xdr:row>0</xdr:row>
      <xdr:rowOff>416719</xdr:rowOff>
    </xdr:from>
    <xdr:to>
      <xdr:col>12</xdr:col>
      <xdr:colOff>1202531</xdr:colOff>
      <xdr:row>1</xdr:row>
      <xdr:rowOff>325123</xdr:rowOff>
    </xdr:to>
    <xdr:pic>
      <xdr:nvPicPr>
        <xdr:cNvPr id="4" name="Picture 9">
          <a:extLst>
            <a:ext uri="{FF2B5EF4-FFF2-40B4-BE49-F238E27FC236}">
              <a16:creationId xmlns:a16="http://schemas.microsoft.com/office/drawing/2014/main" id="{3CB6442A-81F3-492B-BACC-49B23434D953}"/>
            </a:ext>
          </a:extLst>
        </xdr:cNvPr>
        <xdr:cNvPicPr>
          <a:picLocks noChangeAspect="1"/>
        </xdr:cNvPicPr>
      </xdr:nvPicPr>
      <xdr:blipFill>
        <a:blip xmlns:r="http://schemas.openxmlformats.org/officeDocument/2006/relationships" r:embed="rId2"/>
        <a:stretch>
          <a:fillRect/>
        </a:stretch>
      </xdr:blipFill>
      <xdr:spPr>
        <a:xfrm>
          <a:off x="16269349" y="416719"/>
          <a:ext cx="1780526" cy="59896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190500</xdr:colOff>
      <xdr:row>0</xdr:row>
      <xdr:rowOff>31750</xdr:rowOff>
    </xdr:from>
    <xdr:to>
      <xdr:col>1</xdr:col>
      <xdr:colOff>1888548</xdr:colOff>
      <xdr:row>1</xdr:row>
      <xdr:rowOff>555624</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31750"/>
          <a:ext cx="2089631" cy="735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710045</xdr:colOff>
      <xdr:row>0</xdr:row>
      <xdr:rowOff>138546</xdr:rowOff>
    </xdr:from>
    <xdr:to>
      <xdr:col>12</xdr:col>
      <xdr:colOff>1312935</xdr:colOff>
      <xdr:row>1</xdr:row>
      <xdr:rowOff>450273</xdr:rowOff>
    </xdr:to>
    <xdr:pic>
      <xdr:nvPicPr>
        <xdr:cNvPr id="5" name="Picture 9">
          <a:extLst>
            <a:ext uri="{FF2B5EF4-FFF2-40B4-BE49-F238E27FC236}">
              <a16:creationId xmlns:a16="http://schemas.microsoft.com/office/drawing/2014/main" id="{82385188-A33B-43EC-8E78-C71C45BDF208}"/>
            </a:ext>
          </a:extLst>
        </xdr:cNvPr>
        <xdr:cNvPicPr>
          <a:picLocks noChangeAspect="1"/>
        </xdr:cNvPicPr>
      </xdr:nvPicPr>
      <xdr:blipFill>
        <a:blip xmlns:r="http://schemas.openxmlformats.org/officeDocument/2006/relationships" r:embed="rId2"/>
        <a:stretch>
          <a:fillRect/>
        </a:stretch>
      </xdr:blipFill>
      <xdr:spPr>
        <a:xfrm>
          <a:off x="16400318" y="138546"/>
          <a:ext cx="1780526" cy="51954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42332</xdr:colOff>
      <xdr:row>0</xdr:row>
      <xdr:rowOff>95252</xdr:rowOff>
    </xdr:from>
    <xdr:to>
      <xdr:col>1</xdr:col>
      <xdr:colOff>2010833</xdr:colOff>
      <xdr:row>1</xdr:row>
      <xdr:rowOff>613353</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2" y="95252"/>
          <a:ext cx="2360084" cy="7297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640772</xdr:colOff>
      <xdr:row>1</xdr:row>
      <xdr:rowOff>34637</xdr:rowOff>
    </xdr:from>
    <xdr:to>
      <xdr:col>12</xdr:col>
      <xdr:colOff>1243662</xdr:colOff>
      <xdr:row>1</xdr:row>
      <xdr:rowOff>633604</xdr:rowOff>
    </xdr:to>
    <xdr:pic>
      <xdr:nvPicPr>
        <xdr:cNvPr id="5" name="Picture 9">
          <a:extLst>
            <a:ext uri="{FF2B5EF4-FFF2-40B4-BE49-F238E27FC236}">
              <a16:creationId xmlns:a16="http://schemas.microsoft.com/office/drawing/2014/main" id="{48D8CA90-C38E-43A4-B4E4-77BB9C5DC3BC}"/>
            </a:ext>
          </a:extLst>
        </xdr:cNvPr>
        <xdr:cNvPicPr>
          <a:picLocks noChangeAspect="1"/>
        </xdr:cNvPicPr>
      </xdr:nvPicPr>
      <xdr:blipFill>
        <a:blip xmlns:r="http://schemas.openxmlformats.org/officeDocument/2006/relationships" r:embed="rId2"/>
        <a:stretch>
          <a:fillRect/>
        </a:stretch>
      </xdr:blipFill>
      <xdr:spPr>
        <a:xfrm>
          <a:off x="16331045" y="242455"/>
          <a:ext cx="1780526" cy="5989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Drojasah/OneDrive%20-%20Consejo%20Superior%20de%20la%20Judicatura/2023/Matrices%20de%20riesgo_2024/Matrices%20de%20Riesgos%20Antisoborno/Matriz%20Riesgos%20SGAS%20Gesti&#243;n%20Tecnol&#243;gica_v3%20Ultima%20Versi&#243;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guarinb/Downloads/PA_SIGCMA_UI_2023_v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s"/>
      <sheetName val="Instructivo Riesgos "/>
      <sheetName val="3. Identificación de Riesgos"/>
      <sheetName val="4. Valoración Controles"/>
      <sheetName val="5. Mapa Final"/>
      <sheetName val="6. Criterios"/>
      <sheetName val="7. Matriz de Calor"/>
      <sheetName val="Seguimiento 1 Trimestre"/>
      <sheetName val="Seguimiento 2 Trimestre"/>
      <sheetName val="Seguimiento 3 Trimestre"/>
      <sheetName val="Seguimiento 4 Trimestre"/>
    </sheetNames>
    <sheetDataSet>
      <sheetData sheetId="0" refreshError="1"/>
      <sheetData sheetId="1" refreshError="1"/>
      <sheetData sheetId="2"/>
      <sheetData sheetId="3" refreshError="1"/>
      <sheetData sheetId="4" refreshError="1"/>
      <sheetData sheetId="5">
        <row r="16">
          <cell r="C16" t="str">
            <v>Pérdida Reputacional</v>
          </cell>
        </row>
        <row r="17">
          <cell r="B17" t="str">
            <v>Leve</v>
          </cell>
          <cell r="C17" t="str">
            <v>Hechos o noticias que afectan la imagen a nivel interno.</v>
          </cell>
          <cell r="F17">
            <v>1</v>
          </cell>
        </row>
        <row r="18">
          <cell r="B18" t="str">
            <v>Menor</v>
          </cell>
          <cell r="C18" t="str">
            <v>Hechos o noticias que afectan la imagen de la entidad a nivel de ciudad o municipio.</v>
          </cell>
          <cell r="F18">
            <v>2</v>
          </cell>
        </row>
        <row r="19">
          <cell r="B19" t="str">
            <v>Moderado</v>
          </cell>
          <cell r="C19" t="str">
            <v>Hechos o noticias que afectan la imagen a nivel departamental.</v>
          </cell>
          <cell r="F19">
            <v>3</v>
          </cell>
        </row>
        <row r="20">
          <cell r="B20" t="str">
            <v>Mayor</v>
          </cell>
          <cell r="C20" t="str">
            <v>Hechos o noticias que afectan la entidad a nivel nacional.</v>
          </cell>
          <cell r="F20">
            <v>4</v>
          </cell>
        </row>
        <row r="21">
          <cell r="B21" t="str">
            <v>Catastrófico</v>
          </cell>
          <cell r="C21" t="str">
            <v>Hechos o noticias que afectan la imagen de la entidad a nivel nacional e internacional</v>
          </cell>
          <cell r="F21">
            <v>5</v>
          </cell>
        </row>
        <row r="24">
          <cell r="C24" t="str">
            <v>Afectación Económica</v>
          </cell>
        </row>
        <row r="25">
          <cell r="B25" t="str">
            <v>Leve</v>
          </cell>
          <cell r="C25" t="str">
            <v>Afectación económica menor o igual a 45 SMMLV</v>
          </cell>
          <cell r="F25">
            <v>1</v>
          </cell>
        </row>
        <row r="26">
          <cell r="B26" t="str">
            <v>Menor</v>
          </cell>
          <cell r="C26" t="str">
            <v>Afectación económica entre 46 SMMLV y 450 SMMLV</v>
          </cell>
          <cell r="F26">
            <v>2</v>
          </cell>
        </row>
        <row r="27">
          <cell r="B27" t="str">
            <v>Moderado</v>
          </cell>
          <cell r="C27" t="str">
            <v>Afectación económica entre 451 y 1000 SMMLV</v>
          </cell>
          <cell r="F27">
            <v>3</v>
          </cell>
        </row>
        <row r="28">
          <cell r="B28" t="str">
            <v>Mayor</v>
          </cell>
          <cell r="C28" t="str">
            <v>Afectación económica entre 1001 y 4000 SMMLV</v>
          </cell>
          <cell r="F28">
            <v>4</v>
          </cell>
        </row>
        <row r="29">
          <cell r="B29" t="str">
            <v>Catastrófico</v>
          </cell>
          <cell r="C29" t="str">
            <v>Afectación económica mas de 4000 SMMLV</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en la prestación del servicio judicial</v>
          </cell>
        </row>
        <row r="41">
          <cell r="B41" t="str">
            <v>Leve</v>
          </cell>
          <cell r="C41" t="str">
            <v xml:space="preserve">Interrupción en la prestación del servicio entre 0 a 48 horas habiles al año </v>
          </cell>
          <cell r="F41">
            <v>1</v>
          </cell>
        </row>
        <row r="42">
          <cell r="B42" t="str">
            <v>Menor</v>
          </cell>
          <cell r="C42" t="str">
            <v xml:space="preserve">Interrupción en la prestación del servicio entre 49 a 96 horas  habiles al año  </v>
          </cell>
          <cell r="F42">
            <v>2</v>
          </cell>
        </row>
        <row r="43">
          <cell r="B43" t="str">
            <v>Moderado</v>
          </cell>
          <cell r="C43" t="str">
            <v xml:space="preserve">Interrupción en la prestación del servicio entre 97 a 144 horas   habiles al año  </v>
          </cell>
          <cell r="F43">
            <v>3</v>
          </cell>
        </row>
        <row r="44">
          <cell r="B44" t="str">
            <v>Mayor</v>
          </cell>
          <cell r="C44" t="str">
            <v xml:space="preserve">Interrupción en la prestación del servicio entre 145 a 192 horas </v>
          </cell>
          <cell r="F44">
            <v>4</v>
          </cell>
        </row>
        <row r="45">
          <cell r="B45" t="str">
            <v>Catastrófico</v>
          </cell>
          <cell r="C45" t="str">
            <v xml:space="preserve">Interrupción en la prestación del servicio entre 193 a 240 horas  habiles al año   </v>
          </cell>
          <cell r="F45">
            <v>5</v>
          </cell>
        </row>
        <row r="46">
          <cell r="C46" t="str">
            <v xml:space="preserve">     El riesgo afecta la imagen de la entidad con algunos usuarios de relevancia frente al logro de los objetivos</v>
          </cell>
        </row>
        <row r="48">
          <cell r="C48" t="str">
            <v>Interrupción en la prestación del servicio administrativo</v>
          </cell>
        </row>
        <row r="49">
          <cell r="B49" t="str">
            <v>Leve</v>
          </cell>
          <cell r="C49" t="str">
            <v xml:space="preserve">Interrupción en la prestación del servicio entre 0 a 96 horas habiles al año </v>
          </cell>
          <cell r="F49">
            <v>1</v>
          </cell>
        </row>
        <row r="50">
          <cell r="B50" t="str">
            <v>Menor</v>
          </cell>
          <cell r="C50" t="str">
            <v xml:space="preserve">Interrupción en la prestación del servicio entre 97 a 192 horas  habiles al año  </v>
          </cell>
          <cell r="F50">
            <v>2</v>
          </cell>
        </row>
        <row r="51">
          <cell r="B51" t="str">
            <v>Moderado</v>
          </cell>
          <cell r="C51" t="str">
            <v xml:space="preserve">Interrupción en la prestación del servicio entre193 a 288 horas   habiles al año  </v>
          </cell>
          <cell r="F51">
            <v>3</v>
          </cell>
        </row>
        <row r="52">
          <cell r="B52" t="str">
            <v>Mayor</v>
          </cell>
          <cell r="C52" t="str">
            <v xml:space="preserve">Interrupción en la prestación del servicio entre 289 a 384 horas </v>
          </cell>
          <cell r="F52">
            <v>4</v>
          </cell>
        </row>
        <row r="53">
          <cell r="B53" t="str">
            <v>Catastrófico</v>
          </cell>
          <cell r="C53" t="str">
            <v xml:space="preserve">Interrupción en la prestación del servicio entre 385 a 540 horas  habiles al año   </v>
          </cell>
          <cell r="F53">
            <v>5</v>
          </cell>
        </row>
      </sheetData>
      <sheetData sheetId="6">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INVERSION_SEG_1_TRIM"/>
      <sheetName val="JURISDICCIONAL"/>
    </sheetNames>
    <sheetDataSet>
      <sheetData sheetId="0" refreshError="1"/>
      <sheetData sheetId="1">
        <row r="13">
          <cell r="D13">
            <v>3</v>
          </cell>
        </row>
        <row r="23">
          <cell r="B23">
            <v>7</v>
          </cell>
          <cell r="D23">
            <v>5</v>
          </cell>
        </row>
        <row r="44">
          <cell r="D44">
            <v>5</v>
          </cell>
        </row>
        <row r="45">
          <cell r="B45">
            <v>6</v>
          </cell>
        </row>
        <row r="57">
          <cell r="B57">
            <v>12</v>
          </cell>
          <cell r="D57">
            <v>13</v>
          </cell>
        </row>
        <row r="58">
          <cell r="B58">
            <v>13</v>
          </cell>
          <cell r="D58">
            <v>14</v>
          </cell>
        </row>
        <row r="59">
          <cell r="D59">
            <v>15</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zoomScale="120" zoomScaleNormal="120" workbookViewId="0">
      <selection activeCell="D24" sqref="D24"/>
    </sheetView>
  </sheetViews>
  <sheetFormatPr baseColWidth="10" defaultColWidth="11.42578125" defaultRowHeight="15"/>
  <cols>
    <col min="1" max="1" width="28.140625" customWidth="1"/>
    <col min="2" max="2" width="18" customWidth="1"/>
    <col min="3" max="3" width="14.140625" style="6" customWidth="1"/>
    <col min="4" max="4" width="21.7109375" customWidth="1"/>
    <col min="5" max="5" width="27.85546875" customWidth="1"/>
    <col min="6" max="8" width="12.42578125" customWidth="1"/>
  </cols>
  <sheetData>
    <row r="1" spans="1:9" ht="42" customHeight="1">
      <c r="A1" s="233"/>
      <c r="B1" s="233"/>
      <c r="C1" s="233"/>
      <c r="D1" s="233"/>
      <c r="E1" s="233"/>
      <c r="F1" s="233"/>
    </row>
    <row r="5" spans="1:9">
      <c r="D5" s="15"/>
      <c r="E5" s="15"/>
      <c r="F5" s="15"/>
      <c r="G5" s="15"/>
      <c r="H5" s="15"/>
    </row>
    <row r="6" spans="1:9">
      <c r="D6" s="15"/>
      <c r="E6" s="15"/>
      <c r="F6" s="15"/>
      <c r="G6" s="15"/>
      <c r="H6" s="15"/>
    </row>
    <row r="7" spans="1:9" ht="33.75">
      <c r="A7" s="234" t="s">
        <v>59</v>
      </c>
      <c r="B7" s="234"/>
      <c r="C7" s="234"/>
      <c r="D7" s="234"/>
      <c r="E7" s="234"/>
      <c r="F7" s="234"/>
      <c r="G7" s="234"/>
      <c r="H7" s="234"/>
      <c r="I7" s="234"/>
    </row>
    <row r="9" spans="1:9" s="7" customFormat="1" ht="81.75" customHeight="1">
      <c r="A9" s="8" t="s">
        <v>60</v>
      </c>
      <c r="B9" s="235" t="s">
        <v>265</v>
      </c>
      <c r="C9" s="235"/>
      <c r="D9" s="235"/>
      <c r="E9" s="235"/>
      <c r="F9" s="235"/>
      <c r="G9" s="235"/>
      <c r="H9" s="235"/>
      <c r="I9" s="235"/>
    </row>
    <row r="10" spans="1:9" s="7" customFormat="1" ht="16.899999999999999" customHeight="1">
      <c r="A10" s="13"/>
      <c r="B10" s="14"/>
      <c r="C10" s="14"/>
      <c r="D10" s="13"/>
      <c r="E10" s="12"/>
    </row>
    <row r="11" spans="1:9" s="7" customFormat="1" ht="84" customHeight="1">
      <c r="A11" s="8" t="s">
        <v>46</v>
      </c>
      <c r="B11" s="9" t="s">
        <v>266</v>
      </c>
      <c r="C11" s="232" t="s">
        <v>267</v>
      </c>
      <c r="D11" s="232"/>
      <c r="E11" s="232"/>
      <c r="F11" s="232"/>
      <c r="G11" s="232"/>
      <c r="H11" s="232"/>
      <c r="I11" s="232"/>
    </row>
    <row r="12" spans="1:9" ht="32.25" customHeight="1">
      <c r="A12" s="11"/>
    </row>
    <row r="13" spans="1:9" ht="32.25" customHeight="1">
      <c r="A13" s="10" t="s">
        <v>47</v>
      </c>
      <c r="B13" s="231" t="s">
        <v>42</v>
      </c>
      <c r="C13" s="231"/>
      <c r="D13" s="231"/>
      <c r="E13" s="231"/>
      <c r="F13" s="231"/>
      <c r="G13" s="231"/>
      <c r="H13" s="231"/>
      <c r="I13" s="231"/>
    </row>
    <row r="14" spans="1:9" s="7" customFormat="1" ht="69" customHeight="1">
      <c r="A14" s="10" t="s">
        <v>45</v>
      </c>
      <c r="B14" s="232"/>
      <c r="C14" s="232"/>
      <c r="D14" s="232"/>
      <c r="E14" s="232"/>
      <c r="F14" s="232"/>
      <c r="G14" s="232"/>
      <c r="H14" s="232"/>
      <c r="I14" s="232"/>
    </row>
    <row r="15" spans="1:9" s="7" customFormat="1" ht="54" customHeight="1">
      <c r="A15" s="10" t="s">
        <v>44</v>
      </c>
      <c r="B15" s="232"/>
      <c r="C15" s="232"/>
      <c r="D15" s="232"/>
      <c r="E15" s="232"/>
      <c r="F15" s="232"/>
      <c r="G15" s="232"/>
      <c r="H15" s="232"/>
      <c r="I15" s="232"/>
    </row>
    <row r="16" spans="1:9" s="7" customFormat="1" ht="54" customHeight="1">
      <c r="A16" s="8" t="s">
        <v>43</v>
      </c>
      <c r="B16" s="232"/>
      <c r="C16" s="232"/>
      <c r="D16" s="232"/>
      <c r="E16" s="232"/>
      <c r="F16" s="232"/>
      <c r="G16" s="232"/>
      <c r="H16" s="232"/>
      <c r="I16" s="232"/>
    </row>
    <row r="18" spans="1:9" s="7" customFormat="1" ht="54.75" customHeight="1">
      <c r="A18" s="8" t="s">
        <v>41</v>
      </c>
      <c r="B18" s="230"/>
      <c r="C18" s="230"/>
      <c r="D18" s="230"/>
      <c r="E18" s="230"/>
      <c r="F18" s="230"/>
      <c r="G18" s="230"/>
      <c r="H18" s="230"/>
      <c r="I18" s="230"/>
    </row>
    <row r="19" spans="1:9" ht="15.75" thickBot="1"/>
    <row r="20" spans="1:9" ht="11.25" customHeight="1">
      <c r="B20" s="513" t="s">
        <v>352</v>
      </c>
      <c r="C20" s="514" t="s">
        <v>353</v>
      </c>
      <c r="D20" s="514" t="s">
        <v>354</v>
      </c>
      <c r="E20" s="514" t="s">
        <v>355</v>
      </c>
    </row>
    <row r="21" spans="1:9" ht="11.25" customHeight="1" thickBot="1">
      <c r="B21" s="515" t="s">
        <v>356</v>
      </c>
      <c r="C21" s="516" t="s">
        <v>357</v>
      </c>
      <c r="D21" s="516" t="s">
        <v>358</v>
      </c>
      <c r="E21" s="516" t="s">
        <v>359</v>
      </c>
    </row>
    <row r="22" spans="1:9" ht="11.25" customHeight="1">
      <c r="B22" s="517" t="s">
        <v>360</v>
      </c>
      <c r="C22" s="518" t="s">
        <v>41</v>
      </c>
      <c r="D22" s="518" t="s">
        <v>41</v>
      </c>
      <c r="E22" s="518" t="s">
        <v>41</v>
      </c>
    </row>
    <row r="23" spans="1:9" ht="11.25" customHeight="1" thickBot="1">
      <c r="B23" s="515">
        <v>1</v>
      </c>
      <c r="C23" s="519">
        <v>45243</v>
      </c>
      <c r="D23" s="519">
        <v>45272</v>
      </c>
      <c r="E23" s="519">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5D977-1725-4938-A319-90A3D68361DD}">
  <dimension ref="B2:J30"/>
  <sheetViews>
    <sheetView workbookViewId="0">
      <selection activeCell="O28" sqref="O28"/>
    </sheetView>
  </sheetViews>
  <sheetFormatPr baseColWidth="10" defaultColWidth="11.42578125" defaultRowHeight="15"/>
  <sheetData>
    <row r="2" spans="2:10" ht="18.75">
      <c r="B2" s="236" t="s">
        <v>318</v>
      </c>
      <c r="C2" s="236"/>
      <c r="D2" s="236"/>
      <c r="E2" s="236"/>
      <c r="F2" s="236"/>
      <c r="G2" s="236"/>
      <c r="H2" s="236"/>
      <c r="I2" s="236"/>
      <c r="J2" s="236"/>
    </row>
    <row r="3" spans="2:10" ht="15.75" thickBot="1"/>
    <row r="4" spans="2:10">
      <c r="B4" s="237" t="s">
        <v>319</v>
      </c>
      <c r="C4" s="238"/>
      <c r="D4" s="238"/>
      <c r="E4" s="238"/>
      <c r="F4" s="238"/>
      <c r="G4" s="238"/>
      <c r="H4" s="238"/>
      <c r="I4" s="238"/>
      <c r="J4" s="239"/>
    </row>
    <row r="5" spans="2:10">
      <c r="B5" s="240"/>
      <c r="C5" s="241"/>
      <c r="D5" s="241"/>
      <c r="E5" s="241"/>
      <c r="F5" s="241"/>
      <c r="G5" s="241"/>
      <c r="H5" s="241"/>
      <c r="I5" s="241"/>
      <c r="J5" s="242"/>
    </row>
    <row r="6" spans="2:10">
      <c r="B6" s="240"/>
      <c r="C6" s="241"/>
      <c r="D6" s="241"/>
      <c r="E6" s="241"/>
      <c r="F6" s="241"/>
      <c r="G6" s="241"/>
      <c r="H6" s="241"/>
      <c r="I6" s="241"/>
      <c r="J6" s="242"/>
    </row>
    <row r="7" spans="2:10" ht="15.75" thickBot="1">
      <c r="B7" s="243"/>
      <c r="C7" s="244"/>
      <c r="D7" s="244"/>
      <c r="E7" s="244"/>
      <c r="F7" s="244"/>
      <c r="G7" s="244"/>
      <c r="H7" s="244"/>
      <c r="I7" s="244"/>
      <c r="J7" s="245"/>
    </row>
    <row r="8" spans="2:10" ht="15.75" thickBot="1"/>
    <row r="9" spans="2:10">
      <c r="B9" s="237" t="s">
        <v>320</v>
      </c>
      <c r="C9" s="238"/>
      <c r="D9" s="238"/>
      <c r="E9" s="238"/>
      <c r="F9" s="238"/>
      <c r="G9" s="238"/>
      <c r="H9" s="238"/>
      <c r="I9" s="238"/>
      <c r="J9" s="239"/>
    </row>
    <row r="10" spans="2:10">
      <c r="B10" s="240"/>
      <c r="C10" s="520"/>
      <c r="D10" s="520"/>
      <c r="E10" s="520"/>
      <c r="F10" s="520"/>
      <c r="G10" s="520"/>
      <c r="H10" s="520"/>
      <c r="I10" s="520"/>
      <c r="J10" s="242"/>
    </row>
    <row r="11" spans="2:10">
      <c r="B11" s="240"/>
      <c r="C11" s="520"/>
      <c r="D11" s="520"/>
      <c r="E11" s="520"/>
      <c r="F11" s="520"/>
      <c r="G11" s="520"/>
      <c r="H11" s="520"/>
      <c r="I11" s="520"/>
      <c r="J11" s="242"/>
    </row>
    <row r="12" spans="2:10">
      <c r="B12" s="240"/>
      <c r="C12" s="520"/>
      <c r="D12" s="520"/>
      <c r="E12" s="520"/>
      <c r="F12" s="520"/>
      <c r="G12" s="520"/>
      <c r="H12" s="520"/>
      <c r="I12" s="520"/>
      <c r="J12" s="242"/>
    </row>
    <row r="13" spans="2:10">
      <c r="B13" s="240"/>
      <c r="C13" s="520"/>
      <c r="D13" s="520"/>
      <c r="E13" s="520"/>
      <c r="F13" s="520"/>
      <c r="G13" s="520"/>
      <c r="H13" s="520"/>
      <c r="I13" s="520"/>
      <c r="J13" s="242"/>
    </row>
    <row r="14" spans="2:10">
      <c r="B14" s="240"/>
      <c r="C14" s="520"/>
      <c r="D14" s="520"/>
      <c r="E14" s="520"/>
      <c r="F14" s="520"/>
      <c r="G14" s="520"/>
      <c r="H14" s="520"/>
      <c r="I14" s="520"/>
      <c r="J14" s="242"/>
    </row>
    <row r="15" spans="2:10" ht="15.75" thickBot="1">
      <c r="B15" s="243"/>
      <c r="C15" s="244"/>
      <c r="D15" s="244"/>
      <c r="E15" s="244"/>
      <c r="F15" s="244"/>
      <c r="G15" s="244"/>
      <c r="H15" s="244"/>
      <c r="I15" s="244"/>
      <c r="J15" s="245"/>
    </row>
    <row r="16" spans="2:10" ht="15.75" thickBot="1"/>
    <row r="17" spans="2:10">
      <c r="B17" s="237" t="s">
        <v>321</v>
      </c>
      <c r="C17" s="238"/>
      <c r="D17" s="238"/>
      <c r="E17" s="238"/>
      <c r="F17" s="238"/>
      <c r="G17" s="238"/>
      <c r="H17" s="238"/>
      <c r="I17" s="238"/>
      <c r="J17" s="239"/>
    </row>
    <row r="18" spans="2:10">
      <c r="B18" s="240"/>
      <c r="C18" s="520"/>
      <c r="D18" s="520"/>
      <c r="E18" s="520"/>
      <c r="F18" s="520"/>
      <c r="G18" s="520"/>
      <c r="H18" s="520"/>
      <c r="I18" s="520"/>
      <c r="J18" s="242"/>
    </row>
    <row r="19" spans="2:10">
      <c r="B19" s="240"/>
      <c r="C19" s="520"/>
      <c r="D19" s="520"/>
      <c r="E19" s="520"/>
      <c r="F19" s="520"/>
      <c r="G19" s="520"/>
      <c r="H19" s="520"/>
      <c r="I19" s="520"/>
      <c r="J19" s="242"/>
    </row>
    <row r="20" spans="2:10" ht="15.75" thickBot="1">
      <c r="B20" s="243"/>
      <c r="C20" s="244"/>
      <c r="D20" s="244"/>
      <c r="E20" s="244"/>
      <c r="F20" s="244"/>
      <c r="G20" s="244"/>
      <c r="H20" s="244"/>
      <c r="I20" s="244"/>
      <c r="J20" s="245"/>
    </row>
    <row r="21" spans="2:10" ht="15.75" thickBot="1"/>
    <row r="22" spans="2:10">
      <c r="B22" s="237" t="s">
        <v>322</v>
      </c>
      <c r="C22" s="238"/>
      <c r="D22" s="238"/>
      <c r="E22" s="238"/>
      <c r="F22" s="238"/>
      <c r="G22" s="238"/>
      <c r="H22" s="238"/>
      <c r="I22" s="238"/>
      <c r="J22" s="239"/>
    </row>
    <row r="23" spans="2:10">
      <c r="B23" s="240"/>
      <c r="C23" s="520"/>
      <c r="D23" s="520"/>
      <c r="E23" s="520"/>
      <c r="F23" s="520"/>
      <c r="G23" s="520"/>
      <c r="H23" s="520"/>
      <c r="I23" s="520"/>
      <c r="J23" s="242"/>
    </row>
    <row r="24" spans="2:10">
      <c r="B24" s="240"/>
      <c r="C24" s="520"/>
      <c r="D24" s="520"/>
      <c r="E24" s="520"/>
      <c r="F24" s="520"/>
      <c r="G24" s="520"/>
      <c r="H24" s="520"/>
      <c r="I24" s="520"/>
      <c r="J24" s="242"/>
    </row>
    <row r="25" spans="2:10">
      <c r="B25" s="240"/>
      <c r="C25" s="520"/>
      <c r="D25" s="520"/>
      <c r="E25" s="520"/>
      <c r="F25" s="520"/>
      <c r="G25" s="520"/>
      <c r="H25" s="520"/>
      <c r="I25" s="520"/>
      <c r="J25" s="242"/>
    </row>
    <row r="26" spans="2:10">
      <c r="B26" s="240"/>
      <c r="C26" s="520"/>
      <c r="D26" s="520"/>
      <c r="E26" s="520"/>
      <c r="F26" s="520"/>
      <c r="G26" s="520"/>
      <c r="H26" s="520"/>
      <c r="I26" s="520"/>
      <c r="J26" s="242"/>
    </row>
    <row r="27" spans="2:10">
      <c r="B27" s="240"/>
      <c r="C27" s="520"/>
      <c r="D27" s="520"/>
      <c r="E27" s="520"/>
      <c r="F27" s="520"/>
      <c r="G27" s="520"/>
      <c r="H27" s="520"/>
      <c r="I27" s="520"/>
      <c r="J27" s="242"/>
    </row>
    <row r="28" spans="2:10">
      <c r="B28" s="240"/>
      <c r="C28" s="520"/>
      <c r="D28" s="520"/>
      <c r="E28" s="520"/>
      <c r="F28" s="520"/>
      <c r="G28" s="520"/>
      <c r="H28" s="520"/>
      <c r="I28" s="520"/>
      <c r="J28" s="242"/>
    </row>
    <row r="29" spans="2:10">
      <c r="B29" s="240"/>
      <c r="C29" s="520"/>
      <c r="D29" s="520"/>
      <c r="E29" s="520"/>
      <c r="F29" s="520"/>
      <c r="G29" s="520"/>
      <c r="H29" s="520"/>
      <c r="I29" s="520"/>
      <c r="J29" s="242"/>
    </row>
    <row r="30" spans="2:10" ht="15.75" thickBot="1">
      <c r="B30" s="243"/>
      <c r="C30" s="244"/>
      <c r="D30" s="244"/>
      <c r="E30" s="244"/>
      <c r="F30" s="244"/>
      <c r="G30" s="244"/>
      <c r="H30" s="244"/>
      <c r="I30" s="244"/>
      <c r="J30" s="24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3"/>
  <sheetViews>
    <sheetView showGridLines="0" zoomScale="70" zoomScaleNormal="70" workbookViewId="0">
      <selection activeCell="B7" sqref="B7:C7"/>
    </sheetView>
  </sheetViews>
  <sheetFormatPr baseColWidth="10" defaultColWidth="61.7109375" defaultRowHeight="16.5"/>
  <cols>
    <col min="1" max="1" width="61.7109375" style="569"/>
    <col min="2" max="2" width="61.7109375" style="570"/>
    <col min="3" max="3" width="61.7109375" style="530"/>
    <col min="4" max="4" width="61.7109375" style="570"/>
    <col min="5" max="16384" width="61.7109375" style="530"/>
  </cols>
  <sheetData>
    <row r="1" spans="1:8" ht="108" customHeight="1">
      <c r="A1" s="527"/>
      <c r="B1" s="528" t="s">
        <v>361</v>
      </c>
      <c r="C1" s="528"/>
      <c r="D1" s="528"/>
      <c r="E1" s="527"/>
      <c r="F1" s="529"/>
      <c r="G1" s="529"/>
      <c r="H1" s="529"/>
    </row>
    <row r="2" spans="1:8" ht="49.5">
      <c r="A2" s="531" t="s">
        <v>362</v>
      </c>
      <c r="B2" s="521" t="s">
        <v>487</v>
      </c>
      <c r="C2" s="522"/>
      <c r="D2" s="532" t="s">
        <v>54</v>
      </c>
      <c r="E2" s="533" t="s">
        <v>363</v>
      </c>
    </row>
    <row r="3" spans="1:8">
      <c r="A3" s="534"/>
      <c r="B3" s="535"/>
      <c r="C3" s="535"/>
      <c r="D3" s="536"/>
      <c r="E3" s="535"/>
    </row>
    <row r="4" spans="1:8" ht="56.25" customHeight="1">
      <c r="A4" s="537" t="s">
        <v>364</v>
      </c>
      <c r="B4" s="523" t="s">
        <v>486</v>
      </c>
      <c r="C4" s="524"/>
      <c r="D4" s="524"/>
      <c r="E4" s="524"/>
    </row>
    <row r="5" spans="1:8">
      <c r="A5" s="538"/>
      <c r="B5" s="539"/>
      <c r="C5" s="540"/>
      <c r="D5" s="536"/>
      <c r="E5" s="536"/>
    </row>
    <row r="6" spans="1:8">
      <c r="A6" s="541" t="s">
        <v>365</v>
      </c>
      <c r="B6" s="542" t="s">
        <v>366</v>
      </c>
      <c r="C6" s="542"/>
      <c r="D6" s="542" t="s">
        <v>367</v>
      </c>
      <c r="E6" s="542"/>
    </row>
    <row r="7" spans="1:8" ht="111.75" customHeight="1">
      <c r="A7" s="541"/>
      <c r="B7" s="525" t="s">
        <v>485</v>
      </c>
      <c r="C7" s="526"/>
      <c r="D7" s="543"/>
      <c r="E7" s="543"/>
    </row>
    <row r="8" spans="1:8">
      <c r="A8" s="538"/>
      <c r="B8" s="539"/>
      <c r="C8" s="540"/>
      <c r="D8" s="536"/>
      <c r="E8" s="536"/>
    </row>
    <row r="9" spans="1:8">
      <c r="A9" s="544" t="s">
        <v>55</v>
      </c>
      <c r="B9" s="544"/>
      <c r="C9" s="544"/>
      <c r="D9" s="544"/>
      <c r="E9" s="544"/>
    </row>
    <row r="10" spans="1:8">
      <c r="A10" s="545" t="s">
        <v>261</v>
      </c>
      <c r="B10" s="545" t="s">
        <v>56</v>
      </c>
      <c r="C10" s="545" t="s">
        <v>368</v>
      </c>
      <c r="D10" s="545" t="s">
        <v>57</v>
      </c>
      <c r="E10" s="545" t="s">
        <v>369</v>
      </c>
    </row>
    <row r="11" spans="1:8" s="550" customFormat="1" ht="99">
      <c r="A11" s="546" t="s">
        <v>370</v>
      </c>
      <c r="B11" s="547">
        <v>1</v>
      </c>
      <c r="C11" s="548" t="s">
        <v>396</v>
      </c>
      <c r="D11" s="549">
        <v>1</v>
      </c>
      <c r="E11" s="548" t="s">
        <v>397</v>
      </c>
    </row>
    <row r="12" spans="1:8" s="550" customFormat="1" ht="49.5">
      <c r="A12" s="546"/>
      <c r="B12" s="547">
        <v>2</v>
      </c>
      <c r="C12" s="548" t="s">
        <v>268</v>
      </c>
      <c r="D12" s="549"/>
      <c r="E12" s="548"/>
    </row>
    <row r="13" spans="1:8" ht="49.5">
      <c r="A13" s="551" t="s">
        <v>371</v>
      </c>
      <c r="B13" s="552">
        <v>3</v>
      </c>
      <c r="C13" s="553" t="s">
        <v>398</v>
      </c>
      <c r="D13" s="552">
        <v>2</v>
      </c>
      <c r="E13" s="553" t="s">
        <v>399</v>
      </c>
    </row>
    <row r="14" spans="1:8" ht="49.5">
      <c r="A14" s="551"/>
      <c r="B14" s="552">
        <v>4</v>
      </c>
      <c r="C14" s="553" t="s">
        <v>400</v>
      </c>
      <c r="D14" s="552"/>
      <c r="E14" s="553"/>
    </row>
    <row r="15" spans="1:8" ht="33">
      <c r="A15" s="551"/>
      <c r="B15" s="552">
        <v>5</v>
      </c>
      <c r="C15" s="571" t="s">
        <v>401</v>
      </c>
      <c r="D15" s="552"/>
      <c r="E15" s="553"/>
    </row>
    <row r="16" spans="1:8" ht="49.5">
      <c r="A16" s="551"/>
      <c r="B16" s="552">
        <v>6</v>
      </c>
      <c r="C16" s="571" t="s">
        <v>402</v>
      </c>
      <c r="D16" s="552"/>
      <c r="E16" s="553"/>
    </row>
    <row r="17" spans="1:10" ht="82.5">
      <c r="A17" s="554" t="s">
        <v>372</v>
      </c>
      <c r="B17" s="552">
        <v>7</v>
      </c>
      <c r="C17" s="553" t="s">
        <v>403</v>
      </c>
      <c r="D17" s="552">
        <v>3</v>
      </c>
      <c r="E17" s="548" t="s">
        <v>404</v>
      </c>
    </row>
    <row r="18" spans="1:10" ht="80.099999999999994" customHeight="1">
      <c r="A18" s="554"/>
      <c r="B18" s="552">
        <v>8</v>
      </c>
      <c r="C18" s="553" t="s">
        <v>405</v>
      </c>
      <c r="D18" s="552">
        <v>4</v>
      </c>
      <c r="E18" s="548" t="s">
        <v>406</v>
      </c>
    </row>
    <row r="19" spans="1:10" ht="80.099999999999994" customHeight="1">
      <c r="A19" s="554"/>
      <c r="B19" s="552">
        <v>8</v>
      </c>
      <c r="C19" s="553" t="s">
        <v>407</v>
      </c>
      <c r="D19" s="552"/>
      <c r="E19" s="555"/>
    </row>
    <row r="20" spans="1:10" ht="80.099999999999994" customHeight="1">
      <c r="A20" s="554"/>
      <c r="B20" s="552">
        <v>10</v>
      </c>
      <c r="C20" s="553" t="s">
        <v>408</v>
      </c>
      <c r="D20" s="552"/>
      <c r="E20" s="553"/>
    </row>
    <row r="21" spans="1:10" ht="80.099999999999994" customHeight="1">
      <c r="A21" s="554"/>
      <c r="B21" s="552">
        <v>11</v>
      </c>
      <c r="C21" s="553" t="s">
        <v>409</v>
      </c>
      <c r="D21" s="552"/>
      <c r="E21" s="548"/>
      <c r="J21" s="556"/>
    </row>
    <row r="22" spans="1:10" ht="80.099999999999994" customHeight="1">
      <c r="A22" s="554"/>
      <c r="B22" s="552">
        <v>12</v>
      </c>
      <c r="C22" s="553" t="s">
        <v>410</v>
      </c>
      <c r="D22" s="552"/>
      <c r="E22" s="553"/>
      <c r="J22" s="556"/>
    </row>
    <row r="23" spans="1:10" ht="80.099999999999994" customHeight="1">
      <c r="A23" s="554"/>
      <c r="B23" s="552">
        <v>13</v>
      </c>
      <c r="C23" s="553" t="s">
        <v>411</v>
      </c>
      <c r="D23" s="552"/>
      <c r="E23" s="553"/>
      <c r="J23" s="556"/>
    </row>
    <row r="24" spans="1:10" ht="80.099999999999994" customHeight="1">
      <c r="A24" s="554" t="s">
        <v>373</v>
      </c>
      <c r="B24" s="552">
        <v>14</v>
      </c>
      <c r="C24" s="548" t="s">
        <v>412</v>
      </c>
      <c r="D24" s="547">
        <v>5</v>
      </c>
      <c r="E24" s="548" t="s">
        <v>270</v>
      </c>
    </row>
    <row r="25" spans="1:10" ht="80.099999999999994" customHeight="1">
      <c r="A25" s="554"/>
      <c r="B25" s="552">
        <v>15</v>
      </c>
      <c r="C25" s="548" t="s">
        <v>413</v>
      </c>
      <c r="D25" s="547">
        <v>6</v>
      </c>
      <c r="E25" s="548" t="s">
        <v>414</v>
      </c>
    </row>
    <row r="26" spans="1:10" ht="80.099999999999994" customHeight="1">
      <c r="A26" s="554"/>
      <c r="B26" s="552">
        <v>16</v>
      </c>
      <c r="C26" s="548" t="s">
        <v>415</v>
      </c>
      <c r="D26" s="547">
        <v>7</v>
      </c>
      <c r="E26" s="548" t="s">
        <v>416</v>
      </c>
    </row>
    <row r="27" spans="1:10" ht="80.099999999999994" customHeight="1">
      <c r="A27" s="554"/>
      <c r="B27" s="552">
        <v>17</v>
      </c>
      <c r="C27" s="548" t="s">
        <v>417</v>
      </c>
      <c r="D27" s="547"/>
      <c r="E27" s="548"/>
    </row>
    <row r="28" spans="1:10" ht="174.6" customHeight="1">
      <c r="A28" s="557" t="s">
        <v>374</v>
      </c>
      <c r="B28" s="552">
        <v>18</v>
      </c>
      <c r="C28" s="548" t="s">
        <v>418</v>
      </c>
      <c r="D28" s="547">
        <v>8</v>
      </c>
      <c r="E28" s="548" t="s">
        <v>419</v>
      </c>
    </row>
    <row r="29" spans="1:10" ht="48.75" customHeight="1">
      <c r="A29" s="554" t="s">
        <v>375</v>
      </c>
      <c r="B29" s="552">
        <v>19</v>
      </c>
      <c r="C29" s="558" t="s">
        <v>420</v>
      </c>
      <c r="D29" s="552"/>
      <c r="E29" s="553"/>
    </row>
    <row r="30" spans="1:10" ht="87" customHeight="1">
      <c r="A30" s="554"/>
      <c r="B30" s="552">
        <v>20</v>
      </c>
      <c r="C30" s="558" t="s">
        <v>421</v>
      </c>
      <c r="D30" s="552"/>
      <c r="E30" s="553"/>
    </row>
    <row r="31" spans="1:10" ht="20.100000000000001" customHeight="1">
      <c r="A31" s="544" t="s">
        <v>58</v>
      </c>
      <c r="B31" s="544"/>
      <c r="C31" s="544"/>
      <c r="D31" s="544"/>
      <c r="E31" s="544"/>
    </row>
    <row r="32" spans="1:10" ht="20.100000000000001" customHeight="1">
      <c r="A32" s="545" t="s">
        <v>261</v>
      </c>
      <c r="B32" s="545" t="s">
        <v>56</v>
      </c>
      <c r="C32" s="545" t="s">
        <v>376</v>
      </c>
      <c r="D32" s="545" t="s">
        <v>57</v>
      </c>
      <c r="E32" s="545" t="s">
        <v>377</v>
      </c>
    </row>
    <row r="33" spans="1:5" ht="98.45" customHeight="1">
      <c r="A33" s="554" t="s">
        <v>378</v>
      </c>
      <c r="B33" s="547">
        <v>1</v>
      </c>
      <c r="C33" s="548" t="s">
        <v>422</v>
      </c>
      <c r="D33" s="547">
        <v>1</v>
      </c>
      <c r="E33" s="548" t="s">
        <v>423</v>
      </c>
    </row>
    <row r="34" spans="1:5" ht="66">
      <c r="A34" s="554"/>
      <c r="B34" s="547">
        <v>2</v>
      </c>
      <c r="C34" s="548" t="s">
        <v>424</v>
      </c>
      <c r="D34" s="547">
        <v>2</v>
      </c>
      <c r="E34" s="548" t="s">
        <v>425</v>
      </c>
    </row>
    <row r="35" spans="1:5" ht="69.75" customHeight="1">
      <c r="A35" s="554"/>
      <c r="B35" s="547"/>
      <c r="C35" s="548"/>
      <c r="D35" s="547">
        <v>3</v>
      </c>
      <c r="E35" s="548" t="s">
        <v>426</v>
      </c>
    </row>
    <row r="36" spans="1:5" ht="55.5" customHeight="1">
      <c r="A36" s="554"/>
      <c r="B36" s="547"/>
      <c r="C36" s="548"/>
      <c r="D36" s="547">
        <v>4</v>
      </c>
      <c r="E36" s="548" t="s">
        <v>427</v>
      </c>
    </row>
    <row r="37" spans="1:5" ht="55.5" customHeight="1">
      <c r="A37" s="554"/>
      <c r="B37" s="547"/>
      <c r="C37" s="559"/>
      <c r="D37" s="547">
        <v>5</v>
      </c>
      <c r="E37" s="548" t="s">
        <v>428</v>
      </c>
    </row>
    <row r="38" spans="1:5" ht="57.75" customHeight="1">
      <c r="A38" s="554"/>
      <c r="B38" s="547"/>
      <c r="C38" s="558"/>
      <c r="D38" s="547">
        <v>6</v>
      </c>
      <c r="E38" s="548" t="s">
        <v>429</v>
      </c>
    </row>
    <row r="39" spans="1:5" ht="26.25" customHeight="1">
      <c r="A39" s="554"/>
      <c r="B39" s="547"/>
      <c r="C39" s="558"/>
      <c r="D39" s="547">
        <v>7</v>
      </c>
      <c r="E39" s="558" t="s">
        <v>430</v>
      </c>
    </row>
    <row r="40" spans="1:5" ht="47.25" customHeight="1">
      <c r="A40" s="554" t="s">
        <v>379</v>
      </c>
      <c r="B40" s="547">
        <v>3</v>
      </c>
      <c r="C40" s="558" t="s">
        <v>431</v>
      </c>
      <c r="D40" s="547">
        <v>8</v>
      </c>
      <c r="E40" s="558" t="s">
        <v>432</v>
      </c>
    </row>
    <row r="41" spans="1:5" ht="71.25" customHeight="1">
      <c r="A41" s="554"/>
      <c r="B41" s="547"/>
      <c r="C41" s="558"/>
      <c r="D41" s="547">
        <v>9</v>
      </c>
      <c r="E41" s="558" t="s">
        <v>433</v>
      </c>
    </row>
    <row r="42" spans="1:5" s="560" customFormat="1" ht="53.25" customHeight="1">
      <c r="A42" s="554"/>
      <c r="B42" s="547"/>
      <c r="C42" s="558"/>
      <c r="D42" s="547">
        <v>10</v>
      </c>
      <c r="E42" s="558" t="s">
        <v>434</v>
      </c>
    </row>
    <row r="43" spans="1:5" s="560" customFormat="1" ht="30.75" customHeight="1">
      <c r="A43" s="554"/>
      <c r="B43" s="547"/>
      <c r="C43" s="561"/>
      <c r="D43" s="547">
        <v>11</v>
      </c>
      <c r="E43" s="558" t="s">
        <v>435</v>
      </c>
    </row>
    <row r="44" spans="1:5" s="560" customFormat="1" ht="56.25" customHeight="1">
      <c r="A44" s="554" t="s">
        <v>380</v>
      </c>
      <c r="B44" s="547">
        <v>4</v>
      </c>
      <c r="C44" s="548" t="s">
        <v>436</v>
      </c>
      <c r="D44" s="547">
        <v>12</v>
      </c>
      <c r="E44" s="562" t="s">
        <v>437</v>
      </c>
    </row>
    <row r="45" spans="1:5" s="560" customFormat="1" ht="33">
      <c r="A45" s="554"/>
      <c r="B45" s="547">
        <v>5</v>
      </c>
      <c r="C45" s="548" t="s">
        <v>438</v>
      </c>
      <c r="D45" s="547"/>
      <c r="E45" s="548"/>
    </row>
    <row r="46" spans="1:5" s="560" customFormat="1" ht="66">
      <c r="A46" s="554"/>
      <c r="B46" s="547">
        <v>6</v>
      </c>
      <c r="C46" s="548" t="s">
        <v>439</v>
      </c>
      <c r="D46" s="547">
        <v>13</v>
      </c>
      <c r="E46" s="548" t="s">
        <v>440</v>
      </c>
    </row>
    <row r="47" spans="1:5" s="560" customFormat="1" ht="72.75" customHeight="1">
      <c r="A47" s="554"/>
      <c r="B47" s="547">
        <v>7</v>
      </c>
      <c r="C47" s="548" t="s">
        <v>441</v>
      </c>
      <c r="D47" s="547">
        <v>14</v>
      </c>
      <c r="E47" s="548" t="s">
        <v>442</v>
      </c>
    </row>
    <row r="48" spans="1:5" ht="48.75" customHeight="1">
      <c r="A48" s="554"/>
      <c r="B48" s="547">
        <v>8</v>
      </c>
      <c r="C48" s="562" t="s">
        <v>443</v>
      </c>
      <c r="D48" s="547">
        <v>15</v>
      </c>
      <c r="E48" s="548" t="s">
        <v>444</v>
      </c>
    </row>
    <row r="49" spans="1:5" ht="85.5" customHeight="1">
      <c r="A49" s="554"/>
      <c r="B49" s="547">
        <v>9</v>
      </c>
      <c r="C49" s="548" t="s">
        <v>445</v>
      </c>
      <c r="D49" s="547">
        <v>16</v>
      </c>
      <c r="E49" s="548" t="s">
        <v>446</v>
      </c>
    </row>
    <row r="50" spans="1:5" ht="114" customHeight="1">
      <c r="A50" s="554" t="s">
        <v>381</v>
      </c>
      <c r="B50" s="547">
        <v>10</v>
      </c>
      <c r="C50" s="548" t="s">
        <v>447</v>
      </c>
      <c r="D50" s="547">
        <v>17</v>
      </c>
      <c r="E50" s="548" t="s">
        <v>448</v>
      </c>
    </row>
    <row r="51" spans="1:5" ht="66">
      <c r="A51" s="554"/>
      <c r="B51" s="547">
        <v>11</v>
      </c>
      <c r="C51" s="548" t="s">
        <v>449</v>
      </c>
      <c r="D51" s="549">
        <v>18</v>
      </c>
      <c r="E51" s="548" t="s">
        <v>450</v>
      </c>
    </row>
    <row r="52" spans="1:5" ht="49.5">
      <c r="A52" s="554"/>
      <c r="B52" s="547">
        <v>12</v>
      </c>
      <c r="C52" s="548" t="s">
        <v>451</v>
      </c>
      <c r="D52" s="549">
        <v>19</v>
      </c>
      <c r="E52" s="548" t="s">
        <v>452</v>
      </c>
    </row>
    <row r="53" spans="1:5" ht="75.75" customHeight="1">
      <c r="A53" s="554" t="s">
        <v>269</v>
      </c>
      <c r="B53" s="547">
        <v>13</v>
      </c>
      <c r="C53" s="548" t="s">
        <v>453</v>
      </c>
      <c r="D53" s="549">
        <v>20</v>
      </c>
      <c r="E53" s="562" t="s">
        <v>454</v>
      </c>
    </row>
    <row r="54" spans="1:5" ht="45" customHeight="1">
      <c r="A54" s="554"/>
      <c r="B54" s="547">
        <v>14</v>
      </c>
      <c r="C54" s="548" t="s">
        <v>455</v>
      </c>
      <c r="D54" s="549">
        <v>21</v>
      </c>
      <c r="E54" s="562" t="s">
        <v>456</v>
      </c>
    </row>
    <row r="55" spans="1:5" ht="112.5" customHeight="1">
      <c r="A55" s="554"/>
      <c r="B55" s="547">
        <v>15</v>
      </c>
      <c r="C55" s="548" t="s">
        <v>457</v>
      </c>
      <c r="D55" s="549"/>
      <c r="E55" s="562"/>
    </row>
    <row r="56" spans="1:5" ht="41.25" customHeight="1">
      <c r="A56" s="554"/>
      <c r="B56" s="547">
        <v>16</v>
      </c>
      <c r="C56" s="548" t="s">
        <v>458</v>
      </c>
      <c r="D56" s="549"/>
      <c r="E56" s="562"/>
    </row>
    <row r="57" spans="1:5">
      <c r="A57" s="554"/>
      <c r="B57" s="547">
        <v>17</v>
      </c>
      <c r="C57" s="548" t="s">
        <v>459</v>
      </c>
      <c r="D57" s="549"/>
      <c r="E57" s="562"/>
    </row>
    <row r="58" spans="1:5" ht="33">
      <c r="A58" s="554"/>
      <c r="B58" s="547">
        <v>18</v>
      </c>
      <c r="C58" s="548" t="s">
        <v>460</v>
      </c>
      <c r="D58" s="549"/>
      <c r="E58" s="562"/>
    </row>
    <row r="59" spans="1:5" ht="33">
      <c r="A59" s="554"/>
      <c r="B59" s="547">
        <v>19</v>
      </c>
      <c r="C59" s="548" t="s">
        <v>461</v>
      </c>
      <c r="D59" s="549"/>
      <c r="E59" s="562"/>
    </row>
    <row r="60" spans="1:5" ht="33">
      <c r="A60" s="554"/>
      <c r="B60" s="547">
        <v>20</v>
      </c>
      <c r="C60" s="548" t="s">
        <v>462</v>
      </c>
      <c r="D60" s="549"/>
      <c r="E60" s="562"/>
    </row>
    <row r="61" spans="1:5" ht="49.5">
      <c r="A61" s="554"/>
      <c r="B61" s="547">
        <v>21</v>
      </c>
      <c r="C61" s="548" t="s">
        <v>463</v>
      </c>
      <c r="D61" s="549"/>
      <c r="E61" s="562"/>
    </row>
    <row r="62" spans="1:5" ht="33">
      <c r="A62" s="554"/>
      <c r="B62" s="547">
        <v>22</v>
      </c>
      <c r="C62" s="548" t="s">
        <v>464</v>
      </c>
      <c r="D62" s="549"/>
      <c r="E62" s="563"/>
    </row>
    <row r="63" spans="1:5" ht="83.25" customHeight="1">
      <c r="A63" s="554" t="s">
        <v>382</v>
      </c>
      <c r="B63" s="547">
        <v>23</v>
      </c>
      <c r="C63" s="548" t="s">
        <v>465</v>
      </c>
      <c r="D63" s="549">
        <v>22</v>
      </c>
      <c r="E63" s="562" t="s">
        <v>466</v>
      </c>
    </row>
    <row r="64" spans="1:5" ht="64.5" customHeight="1">
      <c r="A64" s="554"/>
      <c r="B64" s="547">
        <v>24</v>
      </c>
      <c r="C64" s="548" t="s">
        <v>467</v>
      </c>
      <c r="D64" s="549">
        <v>23</v>
      </c>
      <c r="E64" s="548" t="s">
        <v>468</v>
      </c>
    </row>
    <row r="65" spans="1:5" ht="33">
      <c r="A65" s="554"/>
      <c r="B65" s="547">
        <v>25</v>
      </c>
      <c r="C65" s="548" t="s">
        <v>469</v>
      </c>
      <c r="D65" s="549"/>
      <c r="E65" s="562"/>
    </row>
    <row r="66" spans="1:5" ht="66">
      <c r="A66" s="554" t="s">
        <v>383</v>
      </c>
      <c r="B66" s="547">
        <v>26</v>
      </c>
      <c r="C66" s="548" t="s">
        <v>470</v>
      </c>
      <c r="D66" s="549">
        <v>24</v>
      </c>
      <c r="E66" s="562" t="s">
        <v>471</v>
      </c>
    </row>
    <row r="67" spans="1:5" ht="45" customHeight="1">
      <c r="A67" s="554"/>
      <c r="B67" s="547"/>
      <c r="C67" s="548"/>
      <c r="D67" s="549"/>
      <c r="E67" s="549"/>
    </row>
    <row r="68" spans="1:5" ht="41.25" customHeight="1">
      <c r="A68" s="554" t="s">
        <v>384</v>
      </c>
      <c r="B68" s="547">
        <v>27</v>
      </c>
      <c r="C68" s="548" t="s">
        <v>472</v>
      </c>
      <c r="D68" s="549">
        <v>25</v>
      </c>
      <c r="E68" s="548" t="s">
        <v>473</v>
      </c>
    </row>
    <row r="69" spans="1:5" ht="64.5" customHeight="1">
      <c r="A69" s="554"/>
      <c r="B69" s="547"/>
      <c r="C69" s="548"/>
      <c r="D69" s="549">
        <v>26</v>
      </c>
      <c r="E69" s="548" t="s">
        <v>474</v>
      </c>
    </row>
    <row r="70" spans="1:5" ht="50.1" customHeight="1">
      <c r="A70" s="554" t="s">
        <v>385</v>
      </c>
      <c r="B70" s="547">
        <v>28</v>
      </c>
      <c r="C70" s="562" t="s">
        <v>475</v>
      </c>
      <c r="D70" s="549">
        <v>27</v>
      </c>
      <c r="E70" s="562" t="s">
        <v>476</v>
      </c>
    </row>
    <row r="71" spans="1:5" ht="52.5" customHeight="1">
      <c r="A71" s="554"/>
      <c r="B71" s="547">
        <v>29</v>
      </c>
      <c r="C71" s="562" t="s">
        <v>477</v>
      </c>
      <c r="D71" s="549">
        <v>28</v>
      </c>
      <c r="E71" s="562" t="s">
        <v>478</v>
      </c>
    </row>
    <row r="72" spans="1:5" ht="50.1" customHeight="1">
      <c r="A72" s="554"/>
      <c r="B72" s="547"/>
      <c r="C72" s="559"/>
      <c r="D72" s="549">
        <v>29</v>
      </c>
      <c r="E72" s="562" t="s">
        <v>479</v>
      </c>
    </row>
    <row r="73" spans="1:5" ht="50.1" customHeight="1">
      <c r="A73" s="554"/>
      <c r="B73" s="547"/>
      <c r="C73" s="564"/>
      <c r="D73" s="549">
        <v>30</v>
      </c>
      <c r="E73" s="562" t="s">
        <v>480</v>
      </c>
    </row>
    <row r="74" spans="1:5" ht="50.1" customHeight="1">
      <c r="A74" s="554"/>
      <c r="B74" s="547"/>
      <c r="C74" s="562"/>
      <c r="D74" s="549">
        <v>31</v>
      </c>
      <c r="E74" s="562" t="s">
        <v>481</v>
      </c>
    </row>
    <row r="75" spans="1:5" ht="50.1" customHeight="1">
      <c r="A75" s="554"/>
      <c r="B75" s="547"/>
      <c r="C75" s="562"/>
      <c r="D75" s="572">
        <v>32</v>
      </c>
      <c r="E75" s="573" t="s">
        <v>482</v>
      </c>
    </row>
    <row r="76" spans="1:5" ht="50.1" customHeight="1">
      <c r="A76" s="554"/>
      <c r="B76" s="547"/>
      <c r="C76" s="562"/>
      <c r="D76" s="549">
        <v>33</v>
      </c>
      <c r="E76" s="564" t="s">
        <v>483</v>
      </c>
    </row>
    <row r="77" spans="1:5" ht="60" customHeight="1">
      <c r="A77" s="554"/>
      <c r="B77" s="547"/>
      <c r="C77" s="549"/>
      <c r="D77" s="549">
        <v>34</v>
      </c>
      <c r="E77" s="562" t="s">
        <v>484</v>
      </c>
    </row>
    <row r="78" spans="1:5" ht="60" customHeight="1">
      <c r="A78" s="554" t="s">
        <v>271</v>
      </c>
      <c r="B78" s="547">
        <v>30</v>
      </c>
      <c r="C78" s="548" t="s">
        <v>386</v>
      </c>
      <c r="D78" s="549">
        <v>35</v>
      </c>
      <c r="E78" s="548" t="s">
        <v>387</v>
      </c>
    </row>
    <row r="79" spans="1:5" ht="72" customHeight="1">
      <c r="A79" s="554"/>
      <c r="B79" s="547">
        <v>31</v>
      </c>
      <c r="C79" s="548" t="s">
        <v>388</v>
      </c>
      <c r="D79" s="549">
        <v>36</v>
      </c>
      <c r="E79" s="548" t="s">
        <v>389</v>
      </c>
    </row>
    <row r="80" spans="1:5" ht="72" customHeight="1">
      <c r="A80" s="554"/>
      <c r="B80" s="547">
        <v>32</v>
      </c>
      <c r="C80" s="548" t="s">
        <v>390</v>
      </c>
      <c r="D80" s="565">
        <v>37</v>
      </c>
      <c r="E80" s="548" t="s">
        <v>391</v>
      </c>
    </row>
    <row r="81" spans="1:10" ht="72" customHeight="1">
      <c r="A81" s="554"/>
      <c r="B81" s="547">
        <v>33</v>
      </c>
      <c r="C81" s="548" t="s">
        <v>392</v>
      </c>
      <c r="D81" s="565">
        <v>38</v>
      </c>
      <c r="E81" s="548" t="s">
        <v>272</v>
      </c>
      <c r="J81" s="530" t="s">
        <v>393</v>
      </c>
    </row>
    <row r="82" spans="1:10" ht="91.5" customHeight="1">
      <c r="A82" s="554"/>
      <c r="B82" s="547">
        <v>34</v>
      </c>
      <c r="C82" s="548" t="s">
        <v>394</v>
      </c>
      <c r="D82" s="565">
        <v>39</v>
      </c>
      <c r="E82" s="548" t="s">
        <v>395</v>
      </c>
    </row>
    <row r="83" spans="1:10">
      <c r="A83" s="566"/>
      <c r="B83" s="567"/>
      <c r="C83" s="568"/>
      <c r="D83" s="567"/>
      <c r="E83" s="568"/>
    </row>
  </sheetData>
  <mergeCells count="25">
    <mergeCell ref="A66:A67"/>
    <mergeCell ref="A68:A69"/>
    <mergeCell ref="A70:A77"/>
    <mergeCell ref="A78:A82"/>
    <mergeCell ref="A13:A16"/>
    <mergeCell ref="A17:A23"/>
    <mergeCell ref="A24:A27"/>
    <mergeCell ref="A29:A30"/>
    <mergeCell ref="A31:E31"/>
    <mergeCell ref="A33:A39"/>
    <mergeCell ref="A40:A43"/>
    <mergeCell ref="B7:C7"/>
    <mergeCell ref="D7:E7"/>
    <mergeCell ref="A9:E9"/>
    <mergeCell ref="A11:A12"/>
    <mergeCell ref="A44:A49"/>
    <mergeCell ref="A50:A52"/>
    <mergeCell ref="A53:A62"/>
    <mergeCell ref="A63:A65"/>
    <mergeCell ref="B1:D1"/>
    <mergeCell ref="B2:C2"/>
    <mergeCell ref="B4:E4"/>
    <mergeCell ref="A6:A7"/>
    <mergeCell ref="B6:C6"/>
    <mergeCell ref="D6:E6"/>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Normal="100" workbookViewId="0">
      <selection activeCell="M4" sqref="M4"/>
    </sheetView>
  </sheetViews>
  <sheetFormatPr baseColWidth="10" defaultColWidth="10.42578125" defaultRowHeight="15"/>
  <cols>
    <col min="1" max="1" width="118.42578125" style="591" customWidth="1"/>
    <col min="2" max="2" width="7.5703125" style="592" customWidth="1"/>
    <col min="3" max="5" width="7.5703125" style="593" customWidth="1"/>
    <col min="6" max="6" width="37.7109375" style="591" customWidth="1"/>
    <col min="7" max="7" width="2.7109375" style="576" customWidth="1"/>
    <col min="8" max="16384" width="10.42578125" style="576"/>
  </cols>
  <sheetData>
    <row r="1" spans="1:6" ht="86.25" customHeight="1">
      <c r="A1" s="574"/>
      <c r="B1" s="575" t="s">
        <v>488</v>
      </c>
      <c r="C1" s="575"/>
      <c r="D1" s="575"/>
      <c r="E1" s="575"/>
      <c r="F1" s="574"/>
    </row>
    <row r="2" spans="1:6">
      <c r="A2" s="577" t="s">
        <v>489</v>
      </c>
      <c r="B2" s="577"/>
      <c r="C2" s="577"/>
      <c r="D2" s="577"/>
      <c r="E2" s="577"/>
      <c r="F2" s="577"/>
    </row>
    <row r="3" spans="1:6">
      <c r="A3" s="578" t="s">
        <v>490</v>
      </c>
      <c r="B3" s="579" t="s">
        <v>48</v>
      </c>
      <c r="C3" s="579"/>
      <c r="D3" s="579"/>
      <c r="E3" s="579"/>
      <c r="F3" s="580" t="s">
        <v>49</v>
      </c>
    </row>
    <row r="4" spans="1:6" ht="28.5" customHeight="1">
      <c r="A4" s="578"/>
      <c r="B4" s="581" t="s">
        <v>50</v>
      </c>
      <c r="C4" s="581" t="s">
        <v>51</v>
      </c>
      <c r="D4" s="581" t="s">
        <v>52</v>
      </c>
      <c r="E4" s="581" t="s">
        <v>53</v>
      </c>
      <c r="F4" s="582"/>
    </row>
    <row r="5" spans="1:6" ht="34.5" customHeight="1">
      <c r="A5" s="583" t="s">
        <v>273</v>
      </c>
      <c r="B5" s="584"/>
      <c r="C5" s="584">
        <f>'[5]INFO_ANÁLISIS DE CONTEXTO'!D13</f>
        <v>3</v>
      </c>
      <c r="D5" s="584"/>
      <c r="E5" s="584">
        <f>'[5]INFO_ANÁLISIS DE CONTEXTO'!D44</f>
        <v>5</v>
      </c>
      <c r="F5" s="585" t="s">
        <v>274</v>
      </c>
    </row>
    <row r="6" spans="1:6" ht="34.5" customHeight="1">
      <c r="A6" s="586" t="s">
        <v>275</v>
      </c>
      <c r="B6" s="587"/>
      <c r="C6" s="587"/>
      <c r="D6" s="587">
        <f>'[5]INFO_ANÁLISIS DE CONTEXTO'!B45</f>
        <v>6</v>
      </c>
      <c r="E6" s="587"/>
      <c r="F6" s="585" t="s">
        <v>274</v>
      </c>
    </row>
    <row r="7" spans="1:6" ht="34.5" customHeight="1">
      <c r="A7" s="583" t="s">
        <v>276</v>
      </c>
      <c r="B7" s="587"/>
      <c r="C7" s="587"/>
      <c r="D7" s="587">
        <f>'[5]INFO_ANÁLISIS DE CONTEXTO'!B57</f>
        <v>12</v>
      </c>
      <c r="E7" s="587"/>
      <c r="F7" s="585" t="s">
        <v>277</v>
      </c>
    </row>
    <row r="8" spans="1:6" ht="34.5" customHeight="1">
      <c r="A8" s="583" t="s">
        <v>278</v>
      </c>
      <c r="B8" s="587"/>
      <c r="C8" s="587"/>
      <c r="D8" s="584"/>
      <c r="E8" s="584">
        <f>'[5]INFO_ANÁLISIS DE CONTEXTO'!D57</f>
        <v>13</v>
      </c>
      <c r="F8" s="585" t="s">
        <v>274</v>
      </c>
    </row>
    <row r="9" spans="1:6" ht="34.5" customHeight="1">
      <c r="A9" s="586" t="s">
        <v>279</v>
      </c>
      <c r="B9" s="584">
        <f>'[5]INFO_ANÁLISIS DE CONTEXTO'!B23</f>
        <v>7</v>
      </c>
      <c r="C9" s="584"/>
      <c r="D9" s="584"/>
      <c r="E9" s="584"/>
      <c r="F9" s="585" t="s">
        <v>274</v>
      </c>
    </row>
    <row r="10" spans="1:6" ht="34.5" customHeight="1">
      <c r="A10" s="586" t="s">
        <v>280</v>
      </c>
      <c r="B10" s="587"/>
      <c r="C10" s="587">
        <f>'[5]INFO_ANÁLISIS DE CONTEXTO'!D23</f>
        <v>5</v>
      </c>
      <c r="D10" s="587"/>
      <c r="E10" s="587"/>
      <c r="F10" s="588" t="s">
        <v>274</v>
      </c>
    </row>
    <row r="11" spans="1:6" ht="34.5" customHeight="1">
      <c r="A11" s="586" t="s">
        <v>281</v>
      </c>
      <c r="B11" s="587"/>
      <c r="C11" s="587"/>
      <c r="D11" s="587"/>
      <c r="E11" s="589" t="s">
        <v>491</v>
      </c>
      <c r="F11" s="590" t="s">
        <v>274</v>
      </c>
    </row>
    <row r="12" spans="1:6" ht="34.5" customHeight="1">
      <c r="A12" s="586" t="s">
        <v>492</v>
      </c>
      <c r="B12" s="587">
        <v>8</v>
      </c>
      <c r="C12" s="587"/>
      <c r="D12" s="587">
        <v>12</v>
      </c>
      <c r="E12" s="587">
        <f>'[5]INFO_ANÁLISIS DE CONTEXTO'!D59</f>
        <v>15</v>
      </c>
      <c r="F12" s="590" t="s">
        <v>274</v>
      </c>
    </row>
    <row r="13" spans="1:6" ht="34.5" customHeight="1">
      <c r="A13" s="586" t="s">
        <v>282</v>
      </c>
      <c r="B13" s="587"/>
      <c r="C13" s="587"/>
      <c r="D13" s="587">
        <f>'[5]INFO_ANÁLISIS DE CONTEXTO'!B58</f>
        <v>13</v>
      </c>
      <c r="E13" s="587">
        <f>'[5]INFO_ANÁLISIS DE CONTEXTO'!D58</f>
        <v>14</v>
      </c>
      <c r="F13" s="590" t="s">
        <v>274</v>
      </c>
    </row>
    <row r="14" spans="1:6" ht="34.5" customHeight="1">
      <c r="A14" s="586" t="s">
        <v>283</v>
      </c>
      <c r="B14" s="587"/>
      <c r="C14" s="587"/>
      <c r="D14" s="587"/>
      <c r="E14" s="587">
        <f>'[5]INFO_ANÁLISIS DE CONTEXTO'!D57</f>
        <v>13</v>
      </c>
      <c r="F14" s="590" t="s">
        <v>274</v>
      </c>
    </row>
    <row r="15" spans="1:6" ht="34.5" customHeight="1">
      <c r="A15" s="586" t="s">
        <v>493</v>
      </c>
      <c r="B15" s="587">
        <v>8</v>
      </c>
      <c r="C15" s="587"/>
      <c r="D15" s="587"/>
      <c r="E15" s="587">
        <v>14</v>
      </c>
      <c r="F15" s="590" t="s">
        <v>274</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9FE74189-5D5D-471C-BC3A-11C1D9559BA4}"/>
    <dataValidation allowBlank="1" showInputMessage="1" showErrorMessage="1" prompt="Proponer y escribir en una frase la estrategia para gestionar la debilidad, la oportunidad, la amenaza o la fortaleza.Usar verbo de acción en infinitivo._x000a_" sqref="G1 A3" xr:uid="{E00217B3-1EB5-445A-B07A-3D68AC40E0CA}"/>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abSelected="1" zoomScale="112" zoomScaleNormal="112" workbookViewId="0">
      <selection activeCell="G87" sqref="G87"/>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249" t="s">
        <v>15</v>
      </c>
      <c r="C2" s="250"/>
      <c r="D2" s="250"/>
      <c r="E2" s="250"/>
      <c r="F2" s="250"/>
      <c r="G2" s="251"/>
    </row>
    <row r="3" spans="2:9" ht="15">
      <c r="B3" s="252" t="s">
        <v>16</v>
      </c>
      <c r="C3" s="253"/>
      <c r="D3" s="254"/>
      <c r="E3" s="254"/>
      <c r="F3" s="254"/>
      <c r="G3" s="255"/>
    </row>
    <row r="4" spans="2:9" ht="88.5" customHeight="1">
      <c r="B4" s="256" t="s">
        <v>251</v>
      </c>
      <c r="C4" s="257"/>
      <c r="D4" s="257"/>
      <c r="E4" s="257"/>
      <c r="F4" s="257"/>
      <c r="G4" s="258"/>
    </row>
    <row r="5" spans="2:9" ht="15">
      <c r="B5" s="122"/>
      <c r="C5" s="133"/>
      <c r="D5" s="134"/>
      <c r="E5" s="135"/>
      <c r="F5" s="135"/>
      <c r="G5" s="135"/>
    </row>
    <row r="6" spans="2:9" ht="16.5" customHeight="1">
      <c r="B6" s="259" t="s">
        <v>323</v>
      </c>
      <c r="C6" s="260"/>
      <c r="D6" s="260"/>
      <c r="E6" s="260"/>
      <c r="F6" s="260"/>
      <c r="G6" s="261"/>
    </row>
    <row r="7" spans="2:9" ht="76.5" customHeight="1">
      <c r="B7" s="259"/>
      <c r="C7" s="260"/>
      <c r="D7" s="260"/>
      <c r="E7" s="260"/>
      <c r="F7" s="260"/>
      <c r="G7" s="261"/>
    </row>
    <row r="8" spans="2:9" ht="15" thickBot="1">
      <c r="B8" s="136"/>
      <c r="C8" s="137"/>
      <c r="D8" s="137"/>
      <c r="E8" s="138"/>
      <c r="F8" s="139"/>
      <c r="G8" s="139"/>
    </row>
    <row r="9" spans="2:9">
      <c r="B9" s="140"/>
      <c r="C9" s="141" t="s">
        <v>178</v>
      </c>
      <c r="D9" s="262" t="s">
        <v>17</v>
      </c>
      <c r="E9" s="263"/>
      <c r="F9" s="264" t="s">
        <v>18</v>
      </c>
      <c r="G9" s="265"/>
    </row>
    <row r="10" spans="2:9" ht="15" customHeight="1">
      <c r="B10" s="142"/>
      <c r="C10" s="124">
        <v>5</v>
      </c>
      <c r="D10" s="266" t="s">
        <v>19</v>
      </c>
      <c r="E10" s="267"/>
      <c r="F10" s="268" t="s">
        <v>180</v>
      </c>
      <c r="G10" s="269"/>
      <c r="H10" s="247"/>
      <c r="I10" s="247"/>
    </row>
    <row r="11" spans="2:9">
      <c r="B11" s="142"/>
      <c r="C11" s="124">
        <v>5</v>
      </c>
      <c r="D11" s="266" t="s">
        <v>21</v>
      </c>
      <c r="E11" s="267"/>
      <c r="F11" s="268" t="s">
        <v>181</v>
      </c>
      <c r="G11" s="269"/>
      <c r="H11" s="247"/>
      <c r="I11" s="247"/>
    </row>
    <row r="12" spans="2:9">
      <c r="B12" s="142"/>
      <c r="C12" s="124">
        <v>5</v>
      </c>
      <c r="D12" s="266" t="s">
        <v>23</v>
      </c>
      <c r="E12" s="267"/>
      <c r="F12" s="268" t="s">
        <v>182</v>
      </c>
      <c r="G12" s="269"/>
      <c r="H12" s="247"/>
      <c r="I12" s="247"/>
    </row>
    <row r="13" spans="2:9" ht="27.75" customHeight="1">
      <c r="B13" s="142"/>
      <c r="C13" s="124">
        <v>5</v>
      </c>
      <c r="D13" s="266" t="s">
        <v>122</v>
      </c>
      <c r="E13" s="267"/>
      <c r="F13" s="268" t="s">
        <v>183</v>
      </c>
      <c r="G13" s="269"/>
      <c r="H13" s="247"/>
      <c r="I13" s="247"/>
    </row>
    <row r="14" spans="2:9">
      <c r="B14" s="142"/>
      <c r="C14" s="124">
        <v>5</v>
      </c>
      <c r="D14" s="266" t="s">
        <v>110</v>
      </c>
      <c r="E14" s="267"/>
      <c r="F14" s="268" t="s">
        <v>184</v>
      </c>
      <c r="G14" s="269"/>
      <c r="H14" s="247"/>
      <c r="I14" s="247"/>
    </row>
    <row r="15" spans="2:9" ht="41.25" customHeight="1">
      <c r="B15" s="142"/>
      <c r="C15" s="124">
        <v>5</v>
      </c>
      <c r="D15" s="266" t="s">
        <v>4</v>
      </c>
      <c r="E15" s="267"/>
      <c r="F15" s="268" t="s">
        <v>220</v>
      </c>
      <c r="G15" s="269"/>
      <c r="H15" s="247"/>
      <c r="I15" s="247"/>
    </row>
    <row r="16" spans="2:9" ht="41.25" customHeight="1">
      <c r="B16" s="142"/>
      <c r="C16" s="124">
        <v>5</v>
      </c>
      <c r="D16" s="270" t="s">
        <v>179</v>
      </c>
      <c r="E16" s="271"/>
      <c r="F16" s="268" t="s">
        <v>262</v>
      </c>
      <c r="G16" s="269"/>
      <c r="H16" s="247"/>
      <c r="I16" s="247"/>
    </row>
    <row r="17" spans="2:9" ht="51.75" customHeight="1">
      <c r="B17" s="142"/>
      <c r="C17" s="124">
        <v>5</v>
      </c>
      <c r="D17" s="271" t="s">
        <v>136</v>
      </c>
      <c r="E17" s="272"/>
      <c r="F17" s="268" t="s">
        <v>252</v>
      </c>
      <c r="G17" s="269"/>
      <c r="H17" s="247"/>
      <c r="I17" s="247"/>
    </row>
    <row r="18" spans="2:9" ht="51.75" customHeight="1">
      <c r="B18" s="142"/>
      <c r="C18" s="124">
        <v>5</v>
      </c>
      <c r="D18" s="270" t="s">
        <v>185</v>
      </c>
      <c r="E18" s="271"/>
      <c r="F18" s="268" t="s">
        <v>253</v>
      </c>
      <c r="G18" s="269"/>
      <c r="H18" s="247"/>
      <c r="I18" s="247"/>
    </row>
    <row r="19" spans="2:9" ht="51.75" customHeight="1">
      <c r="B19" s="142"/>
      <c r="C19" s="124">
        <v>5</v>
      </c>
      <c r="D19" s="128" t="s">
        <v>246</v>
      </c>
      <c r="E19" s="129"/>
      <c r="F19" s="268" t="s">
        <v>324</v>
      </c>
      <c r="G19" s="269"/>
      <c r="H19" s="247"/>
      <c r="I19" s="247"/>
    </row>
    <row r="20" spans="2:9" ht="51.75" customHeight="1">
      <c r="B20" s="142"/>
      <c r="C20" s="124">
        <v>5</v>
      </c>
      <c r="D20" s="128" t="s">
        <v>101</v>
      </c>
      <c r="E20" s="129"/>
      <c r="F20" s="268" t="s">
        <v>254</v>
      </c>
      <c r="G20" s="269"/>
      <c r="H20" s="247"/>
      <c r="I20" s="247"/>
    </row>
    <row r="21" spans="2:9" ht="66.75" customHeight="1">
      <c r="B21" s="142"/>
      <c r="C21" s="124">
        <v>5</v>
      </c>
      <c r="D21" s="270" t="s">
        <v>186</v>
      </c>
      <c r="E21" s="271"/>
      <c r="F21" s="268" t="s">
        <v>325</v>
      </c>
      <c r="G21" s="269"/>
      <c r="H21" s="247"/>
      <c r="I21" s="247"/>
    </row>
    <row r="22" spans="2:9" ht="36" customHeight="1">
      <c r="B22" s="142"/>
      <c r="C22" s="124">
        <v>5</v>
      </c>
      <c r="D22" s="273" t="s">
        <v>187</v>
      </c>
      <c r="E22" s="274"/>
      <c r="F22" s="268" t="s">
        <v>255</v>
      </c>
      <c r="G22" s="269"/>
      <c r="H22" s="248"/>
      <c r="I22" s="248"/>
    </row>
    <row r="23" spans="2:9" ht="26.25" customHeight="1">
      <c r="B23" s="142"/>
      <c r="C23" s="124">
        <v>5</v>
      </c>
      <c r="D23" s="275" t="s">
        <v>221</v>
      </c>
      <c r="E23" s="275"/>
      <c r="F23" s="276" t="s">
        <v>223</v>
      </c>
      <c r="G23" s="269"/>
      <c r="H23" s="247"/>
      <c r="I23" s="247"/>
    </row>
    <row r="24" spans="2:9" ht="26.25" customHeight="1">
      <c r="B24" s="142"/>
      <c r="C24" s="124">
        <v>5</v>
      </c>
      <c r="D24" s="275" t="s">
        <v>222</v>
      </c>
      <c r="E24" s="275"/>
      <c r="F24" s="276" t="s">
        <v>256</v>
      </c>
      <c r="G24" s="269"/>
      <c r="H24" s="247"/>
      <c r="I24" s="247"/>
    </row>
    <row r="25" spans="2:9" ht="26.25" customHeight="1">
      <c r="B25" s="142"/>
      <c r="C25" s="124">
        <v>5</v>
      </c>
      <c r="D25" s="277" t="s">
        <v>224</v>
      </c>
      <c r="E25" s="278"/>
      <c r="F25" s="276" t="s">
        <v>326</v>
      </c>
      <c r="G25" s="269"/>
      <c r="H25" s="247"/>
      <c r="I25" s="247"/>
    </row>
    <row r="26" spans="2:9" ht="27" customHeight="1">
      <c r="B26" s="143"/>
      <c r="C26" s="279" t="s">
        <v>263</v>
      </c>
      <c r="D26" s="280"/>
      <c r="E26" s="280"/>
      <c r="F26" s="280"/>
      <c r="G26" s="281"/>
    </row>
    <row r="27" spans="2:9" ht="27" customHeight="1">
      <c r="B27" s="282" t="s">
        <v>257</v>
      </c>
      <c r="C27" s="283"/>
      <c r="D27" s="283"/>
      <c r="E27" s="283"/>
      <c r="F27" s="283"/>
      <c r="G27" s="284"/>
    </row>
    <row r="28" spans="2:9" ht="10.5" customHeight="1">
      <c r="B28" s="144"/>
      <c r="D28" s="145"/>
      <c r="E28" s="146"/>
      <c r="F28" s="147"/>
      <c r="G28" s="147"/>
    </row>
    <row r="29" spans="2:9">
      <c r="B29" s="144"/>
      <c r="C29" s="148"/>
      <c r="D29" s="285" t="s">
        <v>17</v>
      </c>
      <c r="E29" s="285"/>
      <c r="F29" s="286" t="s">
        <v>18</v>
      </c>
      <c r="G29" s="287"/>
    </row>
    <row r="30" spans="2:9">
      <c r="B30" s="144"/>
      <c r="D30" s="288" t="s">
        <v>19</v>
      </c>
      <c r="E30" s="288"/>
      <c r="F30" s="289" t="s">
        <v>20</v>
      </c>
      <c r="G30" s="290"/>
      <c r="H30" s="247"/>
      <c r="I30" s="247"/>
    </row>
    <row r="31" spans="2:9">
      <c r="B31" s="144"/>
      <c r="D31" s="288" t="s">
        <v>21</v>
      </c>
      <c r="E31" s="288"/>
      <c r="F31" s="289" t="s">
        <v>22</v>
      </c>
      <c r="G31" s="290"/>
      <c r="H31" s="247"/>
      <c r="I31" s="247"/>
    </row>
    <row r="32" spans="2:9">
      <c r="B32" s="144"/>
      <c r="D32" s="288" t="s">
        <v>23</v>
      </c>
      <c r="E32" s="288"/>
      <c r="F32" s="289" t="s">
        <v>24</v>
      </c>
      <c r="G32" s="290"/>
      <c r="H32" s="247"/>
      <c r="I32" s="247"/>
    </row>
    <row r="33" spans="2:9">
      <c r="B33" s="144"/>
      <c r="D33" s="288" t="s">
        <v>122</v>
      </c>
      <c r="E33" s="288"/>
      <c r="F33" s="289" t="s">
        <v>123</v>
      </c>
      <c r="G33" s="290"/>
      <c r="H33" s="247"/>
      <c r="I33" s="247"/>
    </row>
    <row r="34" spans="2:9">
      <c r="B34" s="144"/>
      <c r="D34" s="288" t="s">
        <v>110</v>
      </c>
      <c r="E34" s="288"/>
      <c r="F34" s="289" t="s">
        <v>226</v>
      </c>
      <c r="G34" s="290"/>
      <c r="H34" s="247"/>
      <c r="I34" s="247"/>
    </row>
    <row r="35" spans="2:9" ht="40.9" customHeight="1">
      <c r="B35" s="144"/>
      <c r="D35" s="288" t="s">
        <v>112</v>
      </c>
      <c r="E35" s="288"/>
      <c r="F35" s="289" t="s">
        <v>227</v>
      </c>
      <c r="G35" s="290"/>
      <c r="H35" s="247"/>
      <c r="I35" s="247"/>
    </row>
    <row r="36" spans="2:9" ht="42" customHeight="1">
      <c r="B36" s="123"/>
      <c r="C36" s="149"/>
      <c r="D36" s="288" t="s">
        <v>171</v>
      </c>
      <c r="E36" s="288"/>
      <c r="F36" s="289" t="s">
        <v>327</v>
      </c>
      <c r="G36" s="290"/>
      <c r="H36" s="246"/>
      <c r="I36" s="246"/>
    </row>
    <row r="37" spans="2:9" ht="30.75" customHeight="1">
      <c r="B37" s="123"/>
      <c r="C37" s="149"/>
      <c r="D37" s="288" t="s">
        <v>162</v>
      </c>
      <c r="E37" s="288"/>
      <c r="F37" s="291" t="s">
        <v>328</v>
      </c>
      <c r="G37" s="292"/>
      <c r="H37" s="246"/>
      <c r="I37" s="246"/>
    </row>
    <row r="38" spans="2:9" ht="33" customHeight="1">
      <c r="B38" s="123"/>
      <c r="C38" s="149"/>
      <c r="D38" s="288" t="s">
        <v>163</v>
      </c>
      <c r="E38" s="288"/>
      <c r="F38" s="291" t="s">
        <v>328</v>
      </c>
      <c r="G38" s="292"/>
      <c r="H38" s="246"/>
      <c r="I38" s="246"/>
    </row>
    <row r="39" spans="2:9" ht="30" customHeight="1">
      <c r="B39" s="123"/>
      <c r="C39" s="149"/>
      <c r="D39" s="288" t="s">
        <v>228</v>
      </c>
      <c r="E39" s="288"/>
      <c r="F39" s="291" t="s">
        <v>328</v>
      </c>
      <c r="G39" s="292"/>
      <c r="H39" s="246"/>
      <c r="I39" s="246"/>
    </row>
    <row r="40" spans="2:9" ht="30" customHeight="1">
      <c r="B40" s="123"/>
      <c r="C40" s="149"/>
      <c r="D40" s="288" t="s">
        <v>164</v>
      </c>
      <c r="E40" s="288"/>
      <c r="F40" s="291" t="s">
        <v>328</v>
      </c>
      <c r="G40" s="292"/>
      <c r="H40" s="246"/>
      <c r="I40" s="246"/>
    </row>
    <row r="41" spans="2:9" ht="30" customHeight="1">
      <c r="B41" s="123"/>
      <c r="C41" s="149"/>
      <c r="D41" s="293" t="s">
        <v>232</v>
      </c>
      <c r="E41" s="294"/>
      <c r="F41" s="289" t="s">
        <v>329</v>
      </c>
      <c r="G41" s="290"/>
      <c r="H41" s="246"/>
      <c r="I41" s="246"/>
    </row>
    <row r="42" spans="2:9" ht="35.25" customHeight="1">
      <c r="B42" s="123"/>
      <c r="C42" s="149"/>
      <c r="D42" s="288" t="s">
        <v>172</v>
      </c>
      <c r="E42" s="288"/>
      <c r="F42" s="289" t="s">
        <v>250</v>
      </c>
      <c r="G42" s="290"/>
      <c r="H42" s="246"/>
      <c r="I42" s="246"/>
    </row>
    <row r="43" spans="2:9" ht="31.5" customHeight="1">
      <c r="B43" s="123"/>
      <c r="C43" s="149"/>
      <c r="D43" s="288" t="s">
        <v>162</v>
      </c>
      <c r="E43" s="288"/>
      <c r="F43" s="291" t="s">
        <v>328</v>
      </c>
      <c r="G43" s="292"/>
      <c r="H43" s="246"/>
      <c r="I43" s="246"/>
    </row>
    <row r="44" spans="2:9" ht="35.25" customHeight="1">
      <c r="B44" s="123"/>
      <c r="C44" s="149"/>
      <c r="D44" s="288" t="s">
        <v>234</v>
      </c>
      <c r="E44" s="288"/>
      <c r="F44" s="291" t="s">
        <v>328</v>
      </c>
      <c r="G44" s="292"/>
      <c r="H44" s="246"/>
      <c r="I44" s="246"/>
    </row>
    <row r="45" spans="2:9" ht="57" customHeight="1">
      <c r="B45" s="123"/>
      <c r="C45" s="149"/>
      <c r="D45" s="288" t="s">
        <v>164</v>
      </c>
      <c r="E45" s="288"/>
      <c r="F45" s="291" t="s">
        <v>328</v>
      </c>
      <c r="G45" s="292"/>
      <c r="H45" s="246"/>
      <c r="I45" s="246"/>
    </row>
    <row r="46" spans="2:9" ht="32.25" customHeight="1">
      <c r="B46" s="123"/>
      <c r="C46" s="149"/>
      <c r="D46" s="288" t="s">
        <v>163</v>
      </c>
      <c r="E46" s="288"/>
      <c r="F46" s="291" t="s">
        <v>328</v>
      </c>
      <c r="G46" s="292"/>
      <c r="H46" s="246"/>
      <c r="I46" s="246"/>
    </row>
    <row r="47" spans="2:9" ht="32.25" customHeight="1">
      <c r="B47" s="123"/>
      <c r="C47" s="149"/>
      <c r="D47" s="293" t="s">
        <v>230</v>
      </c>
      <c r="E47" s="294"/>
      <c r="F47" s="295" t="s">
        <v>237</v>
      </c>
      <c r="G47" s="296"/>
      <c r="H47" s="246"/>
      <c r="I47" s="246"/>
    </row>
    <row r="48" spans="2:9" ht="32.25" customHeight="1">
      <c r="B48" s="123"/>
      <c r="C48" s="149"/>
      <c r="D48" s="288" t="s">
        <v>173</v>
      </c>
      <c r="E48" s="288"/>
      <c r="F48" s="289" t="s">
        <v>239</v>
      </c>
      <c r="G48" s="290"/>
      <c r="H48" s="246"/>
      <c r="I48" s="246"/>
    </row>
    <row r="49" spans="2:9" ht="32.25" customHeight="1">
      <c r="B49" s="123"/>
      <c r="C49" s="149"/>
      <c r="D49" s="288" t="s">
        <v>174</v>
      </c>
      <c r="E49" s="288"/>
      <c r="F49" s="289" t="s">
        <v>240</v>
      </c>
      <c r="G49" s="290"/>
      <c r="H49" s="246"/>
      <c r="I49" s="246"/>
    </row>
    <row r="50" spans="2:9" ht="32.25" customHeight="1">
      <c r="B50" s="123"/>
      <c r="C50" s="149"/>
      <c r="D50" s="288" t="s">
        <v>238</v>
      </c>
      <c r="E50" s="288"/>
      <c r="F50" s="289" t="s">
        <v>241</v>
      </c>
      <c r="G50" s="290"/>
      <c r="H50" s="246"/>
      <c r="I50" s="246"/>
    </row>
    <row r="51" spans="2:9" ht="32.25" customHeight="1">
      <c r="B51" s="123"/>
      <c r="C51" s="149"/>
      <c r="D51" s="145"/>
      <c r="E51" s="145"/>
      <c r="F51" s="147"/>
      <c r="G51" s="147"/>
      <c r="H51" s="246"/>
      <c r="I51" s="246"/>
    </row>
    <row r="52" spans="2:9" ht="32.25" customHeight="1">
      <c r="B52" s="123"/>
      <c r="C52" s="149"/>
      <c r="D52" s="145"/>
      <c r="E52" s="145"/>
      <c r="F52" s="147"/>
      <c r="G52" s="147"/>
    </row>
    <row r="53" spans="2:9" ht="32.25" customHeight="1">
      <c r="B53" s="123"/>
      <c r="C53" s="149"/>
      <c r="D53" s="145"/>
      <c r="E53" s="145"/>
      <c r="F53" s="147"/>
      <c r="G53" s="147"/>
    </row>
    <row r="54" spans="2:9" ht="21.75" customHeight="1">
      <c r="B54" s="297" t="s">
        <v>244</v>
      </c>
      <c r="C54" s="298"/>
      <c r="D54" s="298"/>
      <c r="E54" s="298"/>
      <c r="F54" s="298"/>
      <c r="G54" s="299"/>
    </row>
    <row r="55" spans="2:9" ht="21.75" customHeight="1">
      <c r="B55" s="297" t="s">
        <v>245</v>
      </c>
      <c r="C55" s="298"/>
      <c r="D55" s="298"/>
      <c r="E55" s="298"/>
      <c r="F55" s="298"/>
      <c r="G55" s="299"/>
    </row>
    <row r="56" spans="2:9" ht="20.25" customHeight="1">
      <c r="B56" s="297" t="s">
        <v>258</v>
      </c>
      <c r="C56" s="298"/>
      <c r="D56" s="298"/>
      <c r="E56" s="298"/>
      <c r="F56" s="298"/>
      <c r="G56" s="299"/>
    </row>
    <row r="57" spans="2:9" ht="20.25" customHeight="1">
      <c r="B57" s="297" t="s">
        <v>259</v>
      </c>
      <c r="C57" s="298"/>
      <c r="D57" s="298"/>
      <c r="E57" s="298"/>
      <c r="F57" s="298"/>
      <c r="G57" s="299"/>
    </row>
    <row r="58" spans="2:9" ht="18" customHeight="1" thickBot="1">
      <c r="B58" s="300" t="s">
        <v>330</v>
      </c>
      <c r="C58" s="301"/>
      <c r="D58" s="301"/>
      <c r="E58" s="301"/>
      <c r="F58" s="301"/>
      <c r="G58" s="302"/>
    </row>
    <row r="59" spans="2:9">
      <c r="B59" s="150"/>
      <c r="C59" s="151"/>
      <c r="D59" s="150"/>
      <c r="E59" s="150"/>
      <c r="F59" s="150"/>
      <c r="G59" s="150"/>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110"/>
  <sheetViews>
    <sheetView showGridLines="0" zoomScale="85" zoomScaleNormal="85" zoomScalePageLayoutView="50" workbookViewId="0">
      <selection activeCell="G20" sqref="G20:G2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19" customWidth="1"/>
    <col min="6" max="6" width="9.7109375" customWidth="1"/>
    <col min="7" max="7" width="17.28515625" bestFit="1" customWidth="1"/>
    <col min="8" max="8" width="26.28515625" customWidth="1"/>
    <col min="9" max="9" width="37.28515625" customWidth="1"/>
    <col min="10" max="10" width="33.28515625" customWidth="1"/>
    <col min="11" max="11" width="25.5703125" customWidth="1"/>
    <col min="12" max="12" width="19.140625" customWidth="1"/>
    <col min="13" max="13" width="25.5703125" customWidth="1"/>
    <col min="14" max="14" width="26.28515625" customWidth="1"/>
    <col min="15" max="15" width="6.28515625" hidden="1" customWidth="1"/>
    <col min="16" max="258" width="11.42578125" style="17"/>
    <col min="259" max="16384" width="11.42578125" style="22"/>
  </cols>
  <sheetData>
    <row r="1" spans="1:258" s="19" customFormat="1" ht="27">
      <c r="A1" s="341"/>
      <c r="B1" s="342"/>
      <c r="C1" s="342"/>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row>
    <row r="2" spans="1:258" s="19" customFormat="1" ht="27">
      <c r="A2" s="343"/>
      <c r="B2" s="344"/>
      <c r="C2" s="344"/>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row>
    <row r="3" spans="1:258"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row>
    <row r="4" spans="1:258" s="19" customFormat="1" ht="18">
      <c r="A4" s="345" t="s">
        <v>0</v>
      </c>
      <c r="B4" s="345"/>
      <c r="C4" s="345"/>
      <c r="D4" s="327" t="s">
        <v>267</v>
      </c>
      <c r="E4" s="328"/>
      <c r="F4" s="328"/>
      <c r="G4" s="328"/>
      <c r="H4" s="328"/>
      <c r="I4" s="328"/>
      <c r="J4" s="328"/>
      <c r="K4" s="328"/>
      <c r="L4" s="328"/>
      <c r="M4" s="328"/>
      <c r="N4" s="329"/>
      <c r="O4" s="200"/>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row>
    <row r="5" spans="1:258" s="19" customFormat="1" ht="38.450000000000003" customHeight="1">
      <c r="A5" s="345" t="s">
        <v>1</v>
      </c>
      <c r="B5" s="345"/>
      <c r="C5" s="345"/>
      <c r="D5" s="339" t="s">
        <v>485</v>
      </c>
      <c r="E5" s="339"/>
      <c r="F5" s="339"/>
      <c r="G5" s="339"/>
      <c r="H5" s="339"/>
      <c r="I5" s="339"/>
      <c r="J5" s="339"/>
      <c r="K5" s="339"/>
      <c r="L5" s="339"/>
      <c r="M5" s="339"/>
      <c r="N5" s="339"/>
      <c r="O5" s="339"/>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row>
    <row r="6" spans="1:258" s="19" customFormat="1" ht="18">
      <c r="A6" s="345" t="s">
        <v>2</v>
      </c>
      <c r="B6" s="345"/>
      <c r="C6" s="345"/>
      <c r="D6" s="327" t="s">
        <v>284</v>
      </c>
      <c r="E6" s="328"/>
      <c r="F6" s="328"/>
      <c r="G6" s="328"/>
      <c r="H6" s="328"/>
      <c r="I6" s="328"/>
      <c r="J6" s="328"/>
      <c r="K6" s="328"/>
      <c r="L6" s="328"/>
      <c r="M6" s="328"/>
      <c r="N6" s="329"/>
      <c r="O6" s="152"/>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row>
    <row r="7" spans="1:258" s="19" customFormat="1" ht="15.6" customHeight="1" thickBot="1">
      <c r="A7" s="153" t="s">
        <v>118</v>
      </c>
      <c r="B7" s="154"/>
      <c r="C7" s="154"/>
      <c r="D7" s="337" t="s">
        <v>117</v>
      </c>
      <c r="E7" s="334" t="s">
        <v>144</v>
      </c>
      <c r="F7" s="335"/>
      <c r="G7" s="335"/>
      <c r="H7" s="336"/>
      <c r="I7" s="354" t="s">
        <v>145</v>
      </c>
      <c r="J7" s="355"/>
      <c r="K7" s="355"/>
      <c r="L7" s="355"/>
      <c r="M7" s="356"/>
      <c r="N7" s="352" t="s">
        <v>151</v>
      </c>
      <c r="O7" s="353"/>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row>
    <row r="8" spans="1:258" s="19" customFormat="1" ht="17.25" customHeight="1" thickTop="1">
      <c r="A8" s="346" t="s">
        <v>12</v>
      </c>
      <c r="B8" s="348" t="s">
        <v>197</v>
      </c>
      <c r="C8" s="132" t="s">
        <v>116</v>
      </c>
      <c r="D8" s="337"/>
      <c r="E8" s="332" t="s">
        <v>136</v>
      </c>
      <c r="F8" s="332" t="s">
        <v>247</v>
      </c>
      <c r="G8" s="332" t="s">
        <v>248</v>
      </c>
      <c r="H8" s="332" t="s">
        <v>101</v>
      </c>
      <c r="I8" s="338" t="s">
        <v>134</v>
      </c>
      <c r="J8" s="125" t="s">
        <v>169</v>
      </c>
      <c r="K8" s="338" t="s">
        <v>145</v>
      </c>
      <c r="L8" s="338" t="s">
        <v>188</v>
      </c>
      <c r="M8" s="338" t="s">
        <v>168</v>
      </c>
      <c r="N8" s="349" t="s">
        <v>152</v>
      </c>
      <c r="O8" s="349" t="s">
        <v>153</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row>
    <row r="9" spans="1:258" s="21" customFormat="1" ht="51" customHeight="1" thickBot="1">
      <c r="A9" s="347"/>
      <c r="B9" s="337"/>
      <c r="C9" s="98" t="s">
        <v>306</v>
      </c>
      <c r="D9" s="337"/>
      <c r="E9" s="333"/>
      <c r="F9" s="333"/>
      <c r="G9" s="333"/>
      <c r="H9" s="333"/>
      <c r="I9" s="333"/>
      <c r="J9" s="130" t="s">
        <v>13</v>
      </c>
      <c r="K9" s="333" t="s">
        <v>135</v>
      </c>
      <c r="L9" s="333"/>
      <c r="M9" s="333" t="s">
        <v>135</v>
      </c>
      <c r="N9" s="351"/>
      <c r="O9" s="350"/>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row>
    <row r="10" spans="1:258" ht="45">
      <c r="A10" s="357">
        <v>1</v>
      </c>
      <c r="B10" s="321" t="s">
        <v>309</v>
      </c>
      <c r="C10" s="321" t="s">
        <v>317</v>
      </c>
      <c r="D10" s="167" t="s">
        <v>310</v>
      </c>
      <c r="E10" s="363">
        <v>800</v>
      </c>
      <c r="F10" s="363">
        <v>200</v>
      </c>
      <c r="G10" s="360">
        <f>+F10/E10</f>
        <v>0.25</v>
      </c>
      <c r="H10" s="32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57" t="s">
        <v>260</v>
      </c>
      <c r="J10" s="178" t="s">
        <v>198</v>
      </c>
      <c r="K10" s="157" t="str">
        <f>IFERROR(CONCATENATE(INDEX('8- Políticas de Administración '!$B$16:$F$53,MATCH('5- Identificación de Riesgos'!J10,'8- Políticas de Administración '!$C$16:$C$54,0),1)," - ",L10),"")</f>
        <v>Moderado - 3</v>
      </c>
      <c r="L10" s="198">
        <f>IFERROR(VLOOKUP(INDEX('8- Políticas de Administración '!$B$16:$F$63,MATCH('5- Identificación de Riesgos'!J10,'8- Políticas de Administración '!$C$16:$C$64,0),1),'8- Políticas de Administración '!$B$16:$F$64,5,FALSE),"")</f>
        <v>3</v>
      </c>
      <c r="M10" s="321" t="str">
        <f>IFERROR(CONCATENATE(INDEX('8- Políticas de Administración '!$B$16:$F$53,MATCH(ROUND(AVERAGE(L10:L19),0),'8- Políticas de Administración '!$F$16:$F$53,0),1)," - ",ROUND(AVERAGE(L10:L19),0)),"")</f>
        <v>Menor - 2</v>
      </c>
      <c r="N10" s="322" t="str">
        <f>IFERROR(CONCATENATE(VLOOKUP((LEFT(H10,LEN(H10)-4)&amp;LEFT(M10,LEN(M10)-4)),'9- Matriz de Calor '!$D$18:$E$42,2,0)," - ",RIGHT(H10,1)*RIGHT(M10,1)),"")</f>
        <v>Moderado - 6</v>
      </c>
      <c r="O10" s="330">
        <f>RIGHT(H10,1)*RIGHT(M10,1)</f>
        <v>6</v>
      </c>
      <c r="P10" s="18"/>
    </row>
    <row r="11" spans="1:258" ht="42.75" customHeight="1">
      <c r="A11" s="358"/>
      <c r="B11" s="304"/>
      <c r="C11" s="304"/>
      <c r="D11" s="168" t="s">
        <v>311</v>
      </c>
      <c r="E11" s="364"/>
      <c r="F11" s="364"/>
      <c r="G11" s="361"/>
      <c r="H11" s="317"/>
      <c r="I11" s="158" t="s">
        <v>214</v>
      </c>
      <c r="J11" s="161" t="s">
        <v>215</v>
      </c>
      <c r="K11" s="158" t="str">
        <f>IFERROR(CONCATENATE(INDEX('8- Políticas de Administración '!$B$16:$F$53,MATCH('5- Identificación de Riesgos'!J11,'8- Políticas de Administración '!$C$16:$C$54,0),1)," - ",L11),"")</f>
        <v>Leve - 1</v>
      </c>
      <c r="L11" s="197">
        <f>IFERROR(VLOOKUP(INDEX('8- Políticas de Administración '!$B$16:$F$63,MATCH('5- Identificación de Riesgos'!J11,'8- Políticas de Administración '!$C$16:$C$64,0),1),'8- Políticas de Administración '!$B$16:$F$64,5,FALSE),"")</f>
        <v>1</v>
      </c>
      <c r="M11" s="304"/>
      <c r="N11" s="307"/>
      <c r="O11" s="330"/>
      <c r="P11" s="18"/>
    </row>
    <row r="12" spans="1:258" ht="42.75" customHeight="1">
      <c r="A12" s="358"/>
      <c r="B12" s="304"/>
      <c r="C12" s="304"/>
      <c r="D12" s="168" t="s">
        <v>312</v>
      </c>
      <c r="E12" s="364"/>
      <c r="F12" s="364"/>
      <c r="G12" s="361"/>
      <c r="H12" s="317"/>
      <c r="I12" s="158"/>
      <c r="J12" s="161"/>
      <c r="K12" s="158" t="str">
        <f>IFERROR(CONCATENATE(INDEX('8- Políticas de Administración '!$B$16:$F$53,MATCH('5- Identificación de Riesgos'!J12,'8- Políticas de Administración '!$C$16:$C$54,0),1)," - ",L12),"")</f>
        <v/>
      </c>
      <c r="L12" s="197" t="str">
        <f>IFERROR(VLOOKUP(INDEX('8- Políticas de Administración '!$B$16:$F$63,MATCH('5- Identificación de Riesgos'!J12,'8- Políticas de Administración '!$C$16:$C$64,0),1),'8- Políticas de Administración '!$B$16:$F$64,5,FALSE),"")</f>
        <v/>
      </c>
      <c r="M12" s="304"/>
      <c r="N12" s="307"/>
      <c r="O12" s="330"/>
      <c r="P12" s="18"/>
    </row>
    <row r="13" spans="1:258" ht="34.5" customHeight="1">
      <c r="A13" s="358"/>
      <c r="B13" s="304"/>
      <c r="C13" s="304"/>
      <c r="D13" s="168" t="s">
        <v>313</v>
      </c>
      <c r="E13" s="364"/>
      <c r="F13" s="364"/>
      <c r="G13" s="361"/>
      <c r="H13" s="317"/>
      <c r="I13" s="158"/>
      <c r="J13" s="161"/>
      <c r="K13" s="158" t="str">
        <f>IFERROR(CONCATENATE(INDEX('8- Políticas de Administración '!$B$16:$F$53,MATCH('5- Identificación de Riesgos'!J13,'8- Políticas de Administración '!$C$16:$C$54,0),1)," - ",L13),"")</f>
        <v/>
      </c>
      <c r="L13" s="197" t="str">
        <f>IFERROR(VLOOKUP(INDEX('8- Políticas de Administración '!$B$16:$F$63,MATCH('5- Identificación de Riesgos'!J13,'8- Políticas de Administración '!$C$16:$C$64,0),1),'8- Políticas de Administración '!$B$16:$F$64,5,FALSE),"")</f>
        <v/>
      </c>
      <c r="M13" s="304"/>
      <c r="N13" s="307"/>
      <c r="O13" s="330"/>
      <c r="P13" s="18"/>
    </row>
    <row r="14" spans="1:258" ht="29.25" customHeight="1">
      <c r="A14" s="358"/>
      <c r="B14" s="304"/>
      <c r="C14" s="304"/>
      <c r="D14" s="169" t="s">
        <v>314</v>
      </c>
      <c r="E14" s="364"/>
      <c r="F14" s="364"/>
      <c r="G14" s="361"/>
      <c r="H14" s="317"/>
      <c r="I14" s="158"/>
      <c r="J14" s="161"/>
      <c r="K14" s="158" t="str">
        <f>IFERROR(CONCATENATE(INDEX('8- Políticas de Administración '!$B$16:$F$53,MATCH('5- Identificación de Riesgos'!J14,'8- Políticas de Administración '!$C$16:$C$54,0),1)," - ",L14),"")</f>
        <v/>
      </c>
      <c r="L14" s="197" t="str">
        <f>IFERROR(VLOOKUP(INDEX('8- Políticas de Administración '!$B$16:$F$63,MATCH('5- Identificación de Riesgos'!J14,'8- Políticas de Administración '!$C$16:$C$64,0),1),'8- Políticas de Administración '!$B$16:$F$64,5,FALSE),"")</f>
        <v/>
      </c>
      <c r="M14" s="304"/>
      <c r="N14" s="307"/>
      <c r="O14" s="330"/>
      <c r="P14" s="18"/>
    </row>
    <row r="15" spans="1:258" ht="16.5">
      <c r="A15" s="358"/>
      <c r="B15" s="304"/>
      <c r="C15" s="304"/>
      <c r="D15" s="169"/>
      <c r="E15" s="364"/>
      <c r="F15" s="364"/>
      <c r="G15" s="361"/>
      <c r="H15" s="317"/>
      <c r="I15" s="158"/>
      <c r="J15" s="161"/>
      <c r="K15" s="158" t="str">
        <f>IFERROR(CONCATENATE(INDEX('8- Políticas de Administración '!$B$16:$F$53,MATCH('5- Identificación de Riesgos'!J15,'8- Políticas de Administración '!$C$16:$C$54,0),1)," - ",L15),"")</f>
        <v/>
      </c>
      <c r="L15" s="197" t="str">
        <f>IFERROR(VLOOKUP(INDEX('8- Políticas de Administración '!$B$16:$F$63,MATCH('5- Identificación de Riesgos'!J15,'8- Políticas de Administración '!$C$16:$C$64,0),1),'8- Políticas de Administración '!$B$16:$F$64,5,FALSE),"")</f>
        <v/>
      </c>
      <c r="M15" s="304"/>
      <c r="N15" s="307"/>
      <c r="O15" s="330"/>
      <c r="P15" s="18"/>
    </row>
    <row r="16" spans="1:258" ht="16.5">
      <c r="A16" s="358"/>
      <c r="B16" s="304"/>
      <c r="C16" s="304"/>
      <c r="D16" s="170"/>
      <c r="E16" s="364"/>
      <c r="F16" s="364"/>
      <c r="G16" s="361"/>
      <c r="H16" s="317"/>
      <c r="I16" s="158"/>
      <c r="J16" s="161"/>
      <c r="K16" s="158" t="str">
        <f>IFERROR(CONCATENATE(INDEX('8- Políticas de Administración '!$B$16:$F$53,MATCH('5- Identificación de Riesgos'!J16,'8- Políticas de Administración '!$C$16:$C$54,0),1)," - ",L16),"")</f>
        <v/>
      </c>
      <c r="L16" s="197" t="str">
        <f>IFERROR(VLOOKUP(INDEX('8- Políticas de Administración '!$B$16:$F$63,MATCH('5- Identificación de Riesgos'!J16,'8- Políticas de Administración '!$C$16:$C$64,0),1),'8- Políticas de Administración '!$B$16:$F$64,5,FALSE),"")</f>
        <v/>
      </c>
      <c r="M16" s="304"/>
      <c r="N16" s="307"/>
      <c r="O16" s="330"/>
      <c r="P16" s="18"/>
    </row>
    <row r="17" spans="1:16" ht="16.5">
      <c r="A17" s="358"/>
      <c r="B17" s="304"/>
      <c r="C17" s="304"/>
      <c r="D17" s="170"/>
      <c r="E17" s="364"/>
      <c r="F17" s="364"/>
      <c r="G17" s="361"/>
      <c r="H17" s="317"/>
      <c r="I17" s="158"/>
      <c r="J17" s="161"/>
      <c r="K17" s="158" t="str">
        <f>IFERROR(CONCATENATE(INDEX('8- Políticas de Administración '!$B$16:$F$53,MATCH('5- Identificación de Riesgos'!J17,'8- Políticas de Administración '!$C$16:$C$54,0),1)," - ",L17),"")</f>
        <v/>
      </c>
      <c r="L17" s="197" t="str">
        <f>IFERROR(VLOOKUP(INDEX('8- Políticas de Administración '!$B$16:$F$63,MATCH('5- Identificación de Riesgos'!J17,'8- Políticas de Administración '!$C$16:$C$64,0),1),'8- Políticas de Administración '!$B$16:$F$64,5,FALSE),"")</f>
        <v/>
      </c>
      <c r="M17" s="304"/>
      <c r="N17" s="307"/>
      <c r="O17" s="330"/>
      <c r="P17" s="18"/>
    </row>
    <row r="18" spans="1:16" ht="16.5">
      <c r="A18" s="358"/>
      <c r="B18" s="304"/>
      <c r="C18" s="304"/>
      <c r="D18" s="170"/>
      <c r="E18" s="364"/>
      <c r="F18" s="364"/>
      <c r="G18" s="361"/>
      <c r="H18" s="317"/>
      <c r="I18" s="158"/>
      <c r="J18" s="161"/>
      <c r="K18" s="158" t="str">
        <f>IFERROR(CONCATENATE(INDEX('8- Políticas de Administración '!$B$16:$F$53,MATCH('5- Identificación de Riesgos'!J18,'8- Políticas de Administración '!$C$16:$C$54,0),1)," - ",L18),"")</f>
        <v/>
      </c>
      <c r="L18" s="197" t="str">
        <f>IFERROR(VLOOKUP(INDEX('8- Políticas de Administración '!$B$16:$F$63,MATCH('5- Identificación de Riesgos'!J18,'8- Políticas de Administración '!$C$16:$C$64,0),1),'8- Políticas de Administración '!$B$16:$F$64,5,FALSE),"")</f>
        <v/>
      </c>
      <c r="M18" s="304"/>
      <c r="N18" s="307"/>
      <c r="O18" s="330"/>
      <c r="P18" s="18"/>
    </row>
    <row r="19" spans="1:16" ht="17.25" thickBot="1">
      <c r="A19" s="359"/>
      <c r="B19" s="305"/>
      <c r="C19" s="305"/>
      <c r="D19" s="171"/>
      <c r="E19" s="365"/>
      <c r="F19" s="365"/>
      <c r="G19" s="362"/>
      <c r="H19" s="318"/>
      <c r="I19" s="159"/>
      <c r="J19" s="162"/>
      <c r="K19" s="159" t="str">
        <f>IFERROR(CONCATENATE(INDEX('8- Políticas de Administración '!$B$16:$F$53,MATCH('5- Identificación de Riesgos'!J19,'8- Políticas de Administración '!$C$16:$C$54,0),1)," - ",L19),"")</f>
        <v/>
      </c>
      <c r="L19" s="199" t="str">
        <f>IFERROR(VLOOKUP(INDEX('8- Políticas de Administración '!$B$16:$F$63,MATCH('5- Identificación de Riesgos'!J19,'8- Políticas de Administración '!$C$16:$C$64,0),1),'8- Políticas de Administración '!$B$16:$F$64,5,FALSE),"")</f>
        <v/>
      </c>
      <c r="M19" s="305"/>
      <c r="N19" s="308"/>
      <c r="O19" s="330"/>
      <c r="P19" s="18"/>
    </row>
    <row r="20" spans="1:16" ht="30">
      <c r="A20" s="357">
        <v>2</v>
      </c>
      <c r="B20" s="321" t="s">
        <v>285</v>
      </c>
      <c r="C20" s="321" t="s">
        <v>331</v>
      </c>
      <c r="D20" s="167" t="s">
        <v>286</v>
      </c>
      <c r="E20" s="321">
        <v>300</v>
      </c>
      <c r="F20" s="321">
        <v>50</v>
      </c>
      <c r="G20" s="360">
        <f t="shared" ref="G20" si="0">+F20/E20</f>
        <v>0.16666666666666666</v>
      </c>
      <c r="H20" s="320"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57" t="s">
        <v>90</v>
      </c>
      <c r="J20" s="178" t="s">
        <v>201</v>
      </c>
      <c r="K20" s="157" t="str">
        <f>IFERROR(CONCATENATE(INDEX('8- Políticas de Administración '!$B$16:$F$53,MATCH('5- Identificación de Riesgos'!J20,'8- Políticas de Administración '!$C$16:$C$54,0),1)," - ",L20),"")</f>
        <v>Menor - 2</v>
      </c>
      <c r="L20" s="198">
        <f>IFERROR(VLOOKUP(INDEX('8- Políticas de Administración '!$B$16:$F$63,MATCH('5- Identificación de Riesgos'!J20,'8- Políticas de Administración '!$C$16:$C$64,0),1),'8- Políticas de Administración '!$B$16:$F$64,5,FALSE),"")</f>
        <v>2</v>
      </c>
      <c r="M20" s="321" t="str">
        <f>IFERROR(CONCATENATE(INDEX('8- Políticas de Administración '!$B$16:$F$53,MATCH(ROUND(AVERAGE(L20:L29),0),'8- Políticas de Administración '!$F$16:$F$53,0),1)," - ",ROUND(AVERAGE(L20:L29),0)),"")</f>
        <v>Menor - 2</v>
      </c>
      <c r="N20" s="322" t="str">
        <f>IFERROR(CONCATENATE(VLOOKUP((LEFT(H20,LEN(H20)-4)&amp;LEFT(M20,LEN(M20)-4)),'9- Matriz de Calor '!$D$18:$E$42,2,0)," - ",RIGHT(H20,1)*RIGHT(M20,1)),"")</f>
        <v>Moderado - 6</v>
      </c>
      <c r="O20" s="331">
        <f>RIGHT(H20,1)*RIGHT(M20,1)</f>
        <v>6</v>
      </c>
    </row>
    <row r="21" spans="1:16" ht="38.25">
      <c r="A21" s="358"/>
      <c r="B21" s="304"/>
      <c r="C21" s="304"/>
      <c r="D21" s="168" t="s">
        <v>287</v>
      </c>
      <c r="E21" s="304"/>
      <c r="F21" s="304"/>
      <c r="G21" s="361"/>
      <c r="H21" s="317"/>
      <c r="I21" s="158" t="s">
        <v>213</v>
      </c>
      <c r="J21" s="161" t="s">
        <v>205</v>
      </c>
      <c r="K21" s="158" t="str">
        <f>IFERROR(CONCATENATE(INDEX('8- Políticas de Administración '!$B$16:$F$53,MATCH('5- Identificación de Riesgos'!J21,'8- Políticas de Administración '!$C$16:$C$54,0),1)," - ",L21),"")</f>
        <v>Leve - 1</v>
      </c>
      <c r="L21" s="197">
        <f>IFERROR(VLOOKUP(INDEX('8- Políticas de Administración '!$B$16:$F$63,MATCH('5- Identificación de Riesgos'!J21,'8- Políticas de Administración '!$C$16:$C$64,0),1),'8- Políticas de Administración '!$B$16:$F$64,5,FALSE),"")</f>
        <v>1</v>
      </c>
      <c r="M21" s="304"/>
      <c r="N21" s="307"/>
      <c r="O21" s="309"/>
    </row>
    <row r="22" spans="1:16" ht="45">
      <c r="A22" s="358"/>
      <c r="B22" s="304"/>
      <c r="C22" s="304"/>
      <c r="D22" s="168"/>
      <c r="E22" s="304"/>
      <c r="F22" s="304"/>
      <c r="G22" s="361"/>
      <c r="H22" s="317"/>
      <c r="I22" s="158" t="s">
        <v>260</v>
      </c>
      <c r="J22" s="161" t="s">
        <v>198</v>
      </c>
      <c r="K22" s="158" t="str">
        <f>IFERROR(CONCATENATE(INDEX('8- Políticas de Administración '!$B$16:$F$53,MATCH('5- Identificación de Riesgos'!J22,'8- Políticas de Administración '!$C$16:$C$54,0),1)," - ",L22),"")</f>
        <v>Moderado - 3</v>
      </c>
      <c r="L22" s="197">
        <f>IFERROR(VLOOKUP(INDEX('8- Políticas de Administración '!$B$16:$F$63,MATCH('5- Identificación de Riesgos'!J22,'8- Políticas de Administración '!$C$16:$C$64,0),1),'8- Políticas de Administración '!$B$16:$F$64,5,FALSE),"")</f>
        <v>3</v>
      </c>
      <c r="M22" s="304"/>
      <c r="N22" s="307"/>
      <c r="O22" s="309"/>
    </row>
    <row r="23" spans="1:16">
      <c r="A23" s="358"/>
      <c r="B23" s="304"/>
      <c r="C23" s="304"/>
      <c r="D23" s="168"/>
      <c r="E23" s="304"/>
      <c r="F23" s="304"/>
      <c r="G23" s="361"/>
      <c r="H23" s="317"/>
      <c r="I23" s="158"/>
      <c r="J23" s="161"/>
      <c r="K23" s="158" t="str">
        <f>IFERROR(CONCATENATE(INDEX('8- Políticas de Administración '!$B$16:$F$53,MATCH('5- Identificación de Riesgos'!J23,'8- Políticas de Administración '!$C$16:$C$54,0),1)," - ",L23),"")</f>
        <v/>
      </c>
      <c r="L23" s="197" t="str">
        <f>IFERROR(VLOOKUP(INDEX('8- Políticas de Administración '!$B$16:$F$63,MATCH('5- Identificación de Riesgos'!J23,'8- Políticas de Administración '!$C$16:$C$64,0),1),'8- Políticas de Administración '!$B$16:$F$64,5,FALSE),"")</f>
        <v/>
      </c>
      <c r="M23" s="304"/>
      <c r="N23" s="307"/>
      <c r="O23" s="309"/>
    </row>
    <row r="24" spans="1:16">
      <c r="A24" s="358"/>
      <c r="B24" s="304"/>
      <c r="C24" s="304"/>
      <c r="D24" s="168"/>
      <c r="E24" s="304"/>
      <c r="F24" s="304"/>
      <c r="G24" s="361"/>
      <c r="H24" s="317"/>
      <c r="I24" s="158"/>
      <c r="J24" s="161"/>
      <c r="K24" s="158" t="str">
        <f>IFERROR(CONCATENATE(INDEX('8- Políticas de Administración '!$B$16:$F$53,MATCH('5- Identificación de Riesgos'!J24,'8- Políticas de Administración '!$C$16:$C$54,0),1)," - ",L24),"")</f>
        <v/>
      </c>
      <c r="L24" s="197" t="str">
        <f>IFERROR(VLOOKUP(INDEX('8- Políticas de Administración '!$B$16:$F$63,MATCH('5- Identificación de Riesgos'!J24,'8- Políticas de Administración '!$C$16:$C$64,0),1),'8- Políticas de Administración '!$B$16:$F$64,5,FALSE),"")</f>
        <v/>
      </c>
      <c r="M24" s="304"/>
      <c r="N24" s="307"/>
      <c r="O24" s="309"/>
    </row>
    <row r="25" spans="1:16">
      <c r="A25" s="358"/>
      <c r="B25" s="304"/>
      <c r="C25" s="304"/>
      <c r="D25" s="172"/>
      <c r="E25" s="304"/>
      <c r="F25" s="304"/>
      <c r="G25" s="361"/>
      <c r="H25" s="317"/>
      <c r="I25" s="158"/>
      <c r="J25" s="161"/>
      <c r="K25" s="158" t="str">
        <f>IFERROR(CONCATENATE(INDEX('8- Políticas de Administración '!$B$16:$F$53,MATCH('5- Identificación de Riesgos'!J25,'8- Políticas de Administración '!$C$16:$C$54,0),1)," - ",L25),"")</f>
        <v/>
      </c>
      <c r="L25" s="197" t="str">
        <f>IFERROR(VLOOKUP(INDEX('8- Políticas de Administración '!$B$16:$F$63,MATCH('5- Identificación de Riesgos'!J25,'8- Políticas de Administración '!$C$16:$C$64,0),1),'8- Políticas de Administración '!$B$16:$F$64,5,FALSE),"")</f>
        <v/>
      </c>
      <c r="M25" s="304"/>
      <c r="N25" s="307"/>
      <c r="O25" s="309"/>
    </row>
    <row r="26" spans="1:16">
      <c r="A26" s="358"/>
      <c r="B26" s="304"/>
      <c r="C26" s="304"/>
      <c r="D26" s="170"/>
      <c r="E26" s="304"/>
      <c r="F26" s="304"/>
      <c r="G26" s="361"/>
      <c r="H26" s="317"/>
      <c r="I26" s="158"/>
      <c r="J26" s="161"/>
      <c r="K26" s="158" t="str">
        <f>IFERROR(CONCATENATE(INDEX('8- Políticas de Administración '!$B$16:$F$53,MATCH('5- Identificación de Riesgos'!J26,'8- Políticas de Administración '!$C$16:$C$54,0),1)," - ",L26),"")</f>
        <v/>
      </c>
      <c r="L26" s="197" t="str">
        <f>IFERROR(VLOOKUP(INDEX('8- Políticas de Administración '!$B$16:$F$63,MATCH('5- Identificación de Riesgos'!J26,'8- Políticas de Administración '!$C$16:$C$64,0),1),'8- Políticas de Administración '!$B$16:$F$64,5,FALSE),"")</f>
        <v/>
      </c>
      <c r="M26" s="304"/>
      <c r="N26" s="307"/>
      <c r="O26" s="309"/>
    </row>
    <row r="27" spans="1:16">
      <c r="A27" s="358"/>
      <c r="B27" s="304"/>
      <c r="C27" s="304"/>
      <c r="D27" s="170"/>
      <c r="E27" s="304"/>
      <c r="F27" s="304"/>
      <c r="G27" s="361"/>
      <c r="H27" s="317"/>
      <c r="I27" s="158"/>
      <c r="J27" s="161"/>
      <c r="K27" s="158" t="str">
        <f>IFERROR(CONCATENATE(INDEX('8- Políticas de Administración '!$B$16:$F$53,MATCH('5- Identificación de Riesgos'!J27,'8- Políticas de Administración '!$C$16:$C$54,0),1)," - ",L27),"")</f>
        <v/>
      </c>
      <c r="L27" s="197" t="str">
        <f>IFERROR(VLOOKUP(INDEX('8- Políticas de Administración '!$B$16:$F$63,MATCH('5- Identificación de Riesgos'!J27,'8- Políticas de Administración '!$C$16:$C$64,0),1),'8- Políticas de Administración '!$B$16:$F$64,5,FALSE),"")</f>
        <v/>
      </c>
      <c r="M27" s="304"/>
      <c r="N27" s="307"/>
      <c r="O27" s="309"/>
    </row>
    <row r="28" spans="1:16">
      <c r="A28" s="358"/>
      <c r="B28" s="304"/>
      <c r="C28" s="304"/>
      <c r="D28" s="170"/>
      <c r="E28" s="304"/>
      <c r="F28" s="304"/>
      <c r="G28" s="361"/>
      <c r="H28" s="317"/>
      <c r="I28" s="158"/>
      <c r="J28" s="161"/>
      <c r="K28" s="158" t="str">
        <f>IFERROR(CONCATENATE(INDEX('8- Políticas de Administración '!$B$16:$F$53,MATCH('5- Identificación de Riesgos'!J28,'8- Políticas de Administración '!$C$16:$C$54,0),1)," - ",L28),"")</f>
        <v/>
      </c>
      <c r="L28" s="197" t="str">
        <f>IFERROR(VLOOKUP(INDEX('8- Políticas de Administración '!$B$16:$F$63,MATCH('5- Identificación de Riesgos'!J28,'8- Políticas de Administración '!$C$16:$C$64,0),1),'8- Políticas de Administración '!$B$16:$F$64,5,FALSE),"")</f>
        <v/>
      </c>
      <c r="M28" s="304"/>
      <c r="N28" s="307"/>
      <c r="O28" s="309"/>
    </row>
    <row r="29" spans="1:16" ht="15.75" thickBot="1">
      <c r="A29" s="359"/>
      <c r="B29" s="305"/>
      <c r="C29" s="305"/>
      <c r="D29" s="171"/>
      <c r="E29" s="305"/>
      <c r="F29" s="305"/>
      <c r="G29" s="362"/>
      <c r="H29" s="318"/>
      <c r="I29" s="159"/>
      <c r="J29" s="162"/>
      <c r="K29" s="159" t="str">
        <f>IFERROR(CONCATENATE(INDEX('8- Políticas de Administración '!$B$16:$F$53,MATCH('5- Identificación de Riesgos'!J29,'8- Políticas de Administración '!$C$16:$C$54,0),1)," - ",L29),"")</f>
        <v/>
      </c>
      <c r="L29" s="199" t="str">
        <f>IFERROR(VLOOKUP(INDEX('8- Políticas de Administración '!$B$16:$F$63,MATCH('5- Identificación de Riesgos'!J29,'8- Políticas de Administración '!$C$16:$C$64,0),1),'8- Políticas de Administración '!$B$16:$F$64,5,FALSE),"")</f>
        <v/>
      </c>
      <c r="M29" s="305"/>
      <c r="N29" s="308"/>
      <c r="O29" s="309"/>
    </row>
    <row r="30" spans="1:16" ht="45">
      <c r="A30" s="357">
        <v>3</v>
      </c>
      <c r="B30" s="371" t="s">
        <v>315</v>
      </c>
      <c r="C30" s="321" t="s">
        <v>316</v>
      </c>
      <c r="D30" s="167" t="s">
        <v>288</v>
      </c>
      <c r="E30" s="321">
        <v>500</v>
      </c>
      <c r="F30" s="321">
        <v>35</v>
      </c>
      <c r="G30" s="360">
        <f t="shared" ref="G30" si="1">+F30/E30</f>
        <v>7.0000000000000007E-2</v>
      </c>
      <c r="H30" s="320"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57" t="s">
        <v>260</v>
      </c>
      <c r="J30" s="178" t="s">
        <v>198</v>
      </c>
      <c r="K30" s="157" t="str">
        <f>IFERROR(CONCATENATE(INDEX('8- Políticas de Administración '!$B$16:$F$53,MATCH('5- Identificación de Riesgos'!J30,'8- Políticas de Administración '!$C$16:$C$54,0),1)," - ",L30),"")</f>
        <v>Moderado - 3</v>
      </c>
      <c r="L30" s="198">
        <f>IFERROR(VLOOKUP(INDEX('8- Políticas de Administración '!$B$16:$F$63,MATCH('5- Identificación de Riesgos'!J30,'8- Políticas de Administración '!$C$16:$C$64,0),1),'8- Políticas de Administración '!$B$16:$F$64,5,FALSE),"")</f>
        <v>3</v>
      </c>
      <c r="M30" s="321" t="str">
        <f>IFERROR(CONCATENATE(INDEX('8- Políticas de Administración '!$B$16:$F$53,MATCH(ROUND(AVERAGE(L30:L39),0),'8- Políticas de Administración '!$F$16:$F$53,0),1)," - ",ROUND(AVERAGE(L30:L39),0)),"")</f>
        <v>Menor - 2</v>
      </c>
      <c r="N30" s="322" t="str">
        <f>IFERROR(CONCATENATE(VLOOKUP((LEFT(H30,LEN(H30)-4)&amp;LEFT(M30,LEN(M30)-4)),'9- Matriz de Calor '!$D$18:$E$42,2,0)," - ",RIGHT(H30,1)*RIGHT(M30,1)),"")</f>
        <v>Moderado - 4</v>
      </c>
      <c r="O30" s="309">
        <f>RIGHT(H30,1)*RIGHT(M30,1)</f>
        <v>4</v>
      </c>
    </row>
    <row r="31" spans="1:16" ht="51">
      <c r="A31" s="358"/>
      <c r="B31" s="372"/>
      <c r="C31" s="304"/>
      <c r="D31" s="168" t="s">
        <v>289</v>
      </c>
      <c r="E31" s="304"/>
      <c r="F31" s="304"/>
      <c r="G31" s="361"/>
      <c r="H31" s="317"/>
      <c r="I31" s="158" t="s">
        <v>90</v>
      </c>
      <c r="J31" s="161" t="s">
        <v>208</v>
      </c>
      <c r="K31" s="158" t="str">
        <f>IFERROR(CONCATENATE(INDEX('8- Políticas de Administración '!$B$16:$F$53,MATCH('5- Identificación de Riesgos'!J31,'8- Políticas de Administración '!$C$16:$C$54,0),1)," - ",L31),"")</f>
        <v>Leve - 1</v>
      </c>
      <c r="L31" s="197">
        <f>IFERROR(VLOOKUP(INDEX('8- Políticas de Administración '!$B$16:$F$63,MATCH('5- Identificación de Riesgos'!J31,'8- Políticas de Administración '!$C$16:$C$64,0),1),'8- Políticas de Administración '!$B$16:$F$64,5,FALSE),"")</f>
        <v>1</v>
      </c>
      <c r="M31" s="304"/>
      <c r="N31" s="307"/>
      <c r="O31" s="309"/>
    </row>
    <row r="32" spans="1:16" ht="25.5">
      <c r="A32" s="358"/>
      <c r="B32" s="372"/>
      <c r="C32" s="304"/>
      <c r="D32" s="168" t="s">
        <v>290</v>
      </c>
      <c r="E32" s="304"/>
      <c r="F32" s="304"/>
      <c r="G32" s="361"/>
      <c r="H32" s="317"/>
      <c r="I32" s="158"/>
      <c r="J32" s="161"/>
      <c r="K32" s="158" t="str">
        <f>IFERROR(CONCATENATE(INDEX('8- Políticas de Administración '!$B$16:$F$53,MATCH('5- Identificación de Riesgos'!J32,'8- Políticas de Administración '!$C$16:$C$54,0),1)," - ",L32),"")</f>
        <v/>
      </c>
      <c r="L32" s="197" t="str">
        <f>IFERROR(VLOOKUP(INDEX('8- Políticas de Administración '!$B$16:$F$63,MATCH('5- Identificación de Riesgos'!J32,'8- Políticas de Administración '!$C$16:$C$64,0),1),'8- Políticas de Administración '!$B$16:$F$64,5,FALSE),"")</f>
        <v/>
      </c>
      <c r="M32" s="304"/>
      <c r="N32" s="307"/>
      <c r="O32" s="309"/>
    </row>
    <row r="33" spans="1:15">
      <c r="A33" s="358"/>
      <c r="B33" s="372"/>
      <c r="C33" s="304"/>
      <c r="D33" s="168"/>
      <c r="E33" s="304"/>
      <c r="F33" s="304"/>
      <c r="G33" s="361"/>
      <c r="H33" s="317"/>
      <c r="I33" s="158"/>
      <c r="J33" s="161"/>
      <c r="K33" s="158" t="str">
        <f>IFERROR(CONCATENATE(INDEX('8- Políticas de Administración '!$B$16:$F$53,MATCH('5- Identificación de Riesgos'!J33,'8- Políticas de Administración '!$C$16:$C$54,0),1)," - ",L33),"")</f>
        <v/>
      </c>
      <c r="L33" s="197" t="str">
        <f>IFERROR(VLOOKUP(INDEX('8- Políticas de Administración '!$B$16:$F$63,MATCH('5- Identificación de Riesgos'!J33,'8- Políticas de Administración '!$C$16:$C$64,0),1),'8- Políticas de Administración '!$B$16:$F$64,5,FALSE),"")</f>
        <v/>
      </c>
      <c r="M33" s="304"/>
      <c r="N33" s="307"/>
      <c r="O33" s="309"/>
    </row>
    <row r="34" spans="1:15">
      <c r="A34" s="358"/>
      <c r="B34" s="372"/>
      <c r="C34" s="304"/>
      <c r="D34" s="170"/>
      <c r="E34" s="304"/>
      <c r="F34" s="304"/>
      <c r="G34" s="361"/>
      <c r="H34" s="317"/>
      <c r="I34" s="158"/>
      <c r="J34" s="161"/>
      <c r="K34" s="158" t="str">
        <f>IFERROR(CONCATENATE(INDEX('8- Políticas de Administración '!$B$16:$F$53,MATCH('5- Identificación de Riesgos'!J34,'8- Políticas de Administración '!$C$16:$C$54,0),1)," - ",L34),"")</f>
        <v/>
      </c>
      <c r="L34" s="197" t="str">
        <f>IFERROR(VLOOKUP(INDEX('8- Políticas de Administración '!$B$16:$F$63,MATCH('5- Identificación de Riesgos'!J34,'8- Políticas de Administración '!$C$16:$C$64,0),1),'8- Políticas de Administración '!$B$16:$F$64,5,FALSE),"")</f>
        <v/>
      </c>
      <c r="M34" s="304"/>
      <c r="N34" s="307"/>
      <c r="O34" s="309"/>
    </row>
    <row r="35" spans="1:15">
      <c r="A35" s="358"/>
      <c r="B35" s="372"/>
      <c r="C35" s="304"/>
      <c r="D35" s="173"/>
      <c r="E35" s="304"/>
      <c r="F35" s="304"/>
      <c r="G35" s="361"/>
      <c r="H35" s="317"/>
      <c r="I35" s="158"/>
      <c r="J35" s="161"/>
      <c r="K35" s="158" t="str">
        <f>IFERROR(CONCATENATE(INDEX('8- Políticas de Administración '!$B$16:$F$53,MATCH('5- Identificación de Riesgos'!J35,'8- Políticas de Administración '!$C$16:$C$54,0),1)," - ",L35),"")</f>
        <v/>
      </c>
      <c r="L35" s="197" t="str">
        <f>IFERROR(VLOOKUP(INDEX('8- Políticas de Administración '!$B$16:$F$63,MATCH('5- Identificación de Riesgos'!J35,'8- Políticas de Administración '!$C$16:$C$64,0),1),'8- Políticas de Administración '!$B$16:$F$64,5,FALSE),"")</f>
        <v/>
      </c>
      <c r="M35" s="304"/>
      <c r="N35" s="307"/>
      <c r="O35" s="309"/>
    </row>
    <row r="36" spans="1:15">
      <c r="A36" s="358"/>
      <c r="B36" s="372"/>
      <c r="C36" s="304"/>
      <c r="D36" s="169"/>
      <c r="E36" s="304"/>
      <c r="F36" s="304"/>
      <c r="G36" s="361"/>
      <c r="H36" s="317"/>
      <c r="I36" s="158"/>
      <c r="J36" s="161"/>
      <c r="K36" s="158" t="str">
        <f>IFERROR(CONCATENATE(INDEX('8- Políticas de Administración '!$B$16:$F$53,MATCH('5- Identificación de Riesgos'!J36,'8- Políticas de Administración '!$C$16:$C$54,0),1)," - ",L36),"")</f>
        <v/>
      </c>
      <c r="L36" s="197" t="str">
        <f>IFERROR(VLOOKUP(INDEX('8- Políticas de Administración '!$B$16:$F$63,MATCH('5- Identificación de Riesgos'!J36,'8- Políticas de Administración '!$C$16:$C$64,0),1),'8- Políticas de Administración '!$B$16:$F$64,5,FALSE),"")</f>
        <v/>
      </c>
      <c r="M36" s="304"/>
      <c r="N36" s="307"/>
      <c r="O36" s="309"/>
    </row>
    <row r="37" spans="1:15">
      <c r="A37" s="358"/>
      <c r="B37" s="372"/>
      <c r="C37" s="304"/>
      <c r="D37" s="170"/>
      <c r="E37" s="304"/>
      <c r="F37" s="304"/>
      <c r="G37" s="361"/>
      <c r="H37" s="317"/>
      <c r="I37" s="158"/>
      <c r="J37" s="161"/>
      <c r="K37" s="158" t="str">
        <f>IFERROR(CONCATENATE(INDEX('8- Políticas de Administración '!$B$16:$F$53,MATCH('5- Identificación de Riesgos'!J37,'8- Políticas de Administración '!$C$16:$C$54,0),1)," - ",L37),"")</f>
        <v/>
      </c>
      <c r="L37" s="197" t="str">
        <f>IFERROR(VLOOKUP(INDEX('8- Políticas de Administración '!$B$16:$F$63,MATCH('5- Identificación de Riesgos'!J37,'8- Políticas de Administración '!$C$16:$C$64,0),1),'8- Políticas de Administración '!$B$16:$F$64,5,FALSE),"")</f>
        <v/>
      </c>
      <c r="M37" s="304"/>
      <c r="N37" s="307"/>
      <c r="O37" s="309"/>
    </row>
    <row r="38" spans="1:15">
      <c r="A38" s="358"/>
      <c r="B38" s="372"/>
      <c r="C38" s="304"/>
      <c r="D38" s="170"/>
      <c r="E38" s="304"/>
      <c r="F38" s="304"/>
      <c r="G38" s="361"/>
      <c r="H38" s="317"/>
      <c r="I38" s="158"/>
      <c r="J38" s="161"/>
      <c r="K38" s="158" t="str">
        <f>IFERROR(CONCATENATE(INDEX('8- Políticas de Administración '!$B$16:$F$53,MATCH('5- Identificación de Riesgos'!J38,'8- Políticas de Administración '!$C$16:$C$54,0),1)," - ",L38),"")</f>
        <v/>
      </c>
      <c r="L38" s="197" t="str">
        <f>IFERROR(VLOOKUP(INDEX('8- Políticas de Administración '!$B$16:$F$63,MATCH('5- Identificación de Riesgos'!J38,'8- Políticas de Administración '!$C$16:$C$64,0),1),'8- Políticas de Administración '!$B$16:$F$64,5,FALSE),"")</f>
        <v/>
      </c>
      <c r="M38" s="304"/>
      <c r="N38" s="307"/>
      <c r="O38" s="309"/>
    </row>
    <row r="39" spans="1:15" ht="15.75" thickBot="1">
      <c r="A39" s="359"/>
      <c r="B39" s="377"/>
      <c r="C39" s="305"/>
      <c r="D39" s="171"/>
      <c r="E39" s="305"/>
      <c r="F39" s="305"/>
      <c r="G39" s="362"/>
      <c r="H39" s="318"/>
      <c r="I39" s="159"/>
      <c r="J39" s="162"/>
      <c r="K39" s="159" t="str">
        <f>IFERROR(CONCATENATE(INDEX('8- Políticas de Administración '!$B$16:$F$53,MATCH('5- Identificación de Riesgos'!J39,'8- Políticas de Administración '!$C$16:$C$54,0),1)," - ",L39),"")</f>
        <v/>
      </c>
      <c r="L39" s="199" t="str">
        <f>IFERROR(VLOOKUP(INDEX('8- Políticas de Administración '!$B$16:$F$63,MATCH('5- Identificación de Riesgos'!J39,'8- Políticas de Administración '!$C$16:$C$64,0),1),'8- Políticas de Administración '!$B$16:$F$64,5,FALSE),"")</f>
        <v/>
      </c>
      <c r="M39" s="305"/>
      <c r="N39" s="308"/>
      <c r="O39" s="309"/>
    </row>
    <row r="40" spans="1:15" ht="45">
      <c r="A40" s="374">
        <v>4</v>
      </c>
      <c r="B40" s="371" t="s">
        <v>291</v>
      </c>
      <c r="C40" s="321" t="s">
        <v>332</v>
      </c>
      <c r="D40" s="167" t="s">
        <v>292</v>
      </c>
      <c r="E40" s="321">
        <v>200</v>
      </c>
      <c r="F40" s="321">
        <v>25</v>
      </c>
      <c r="G40" s="319">
        <f t="shared" ref="G40" si="2">F40/E40</f>
        <v>0.125</v>
      </c>
      <c r="H40" s="320"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157" t="s">
        <v>260</v>
      </c>
      <c r="J40" s="178" t="s">
        <v>210</v>
      </c>
      <c r="K40" s="157" t="str">
        <f>IFERROR(CONCATENATE(INDEX('8- Políticas de Administración '!$B$16:$F$53,MATCH('5- Identificación de Riesgos'!J40,'8- Políticas de Administración '!$C$16:$C$54,0),1)," - ",L40),"")</f>
        <v>Menor - 2</v>
      </c>
      <c r="L40" s="198">
        <f>IFERROR(VLOOKUP(INDEX('8- Políticas de Administración '!$B$16:$F$63,MATCH('5- Identificación de Riesgos'!J40,'8- Políticas de Administración '!$C$16:$C$64,0),1),'8- Políticas de Administración '!$B$16:$F$64,5,FALSE),"")</f>
        <v>2</v>
      </c>
      <c r="M40" s="321" t="str">
        <f>IFERROR(CONCATENATE(INDEX('8- Políticas de Administración '!$B$16:$F$53,MATCH(ROUND(AVERAGE(L40:L49),0),'8- Políticas de Administración '!$F$16:$F$53,0),1)," - ",ROUND(AVERAGE(L40:L49),0)),"")</f>
        <v>Menor - 2</v>
      </c>
      <c r="N40" s="322" t="str">
        <f>IFERROR(CONCATENATE(VLOOKUP((LEFT(H40,LEN(H40)-4)&amp;LEFT(M40,LEN(M40)-4)),'9- Matriz de Calor '!$D$18:$E$42,2,0)," - ",RIGHT(H40,1)*RIGHT(M40,1)),"")</f>
        <v>Moderado - 6</v>
      </c>
      <c r="O40" s="309">
        <f>RIGHT(H40,1)*RIGHT(M40,1)</f>
        <v>6</v>
      </c>
    </row>
    <row r="41" spans="1:15" ht="30">
      <c r="A41" s="375"/>
      <c r="B41" s="372"/>
      <c r="C41" s="304"/>
      <c r="D41" s="168" t="s">
        <v>293</v>
      </c>
      <c r="E41" s="304"/>
      <c r="F41" s="304"/>
      <c r="G41" s="314"/>
      <c r="H41" s="317"/>
      <c r="I41" s="158" t="s">
        <v>214</v>
      </c>
      <c r="J41" s="161" t="s">
        <v>215</v>
      </c>
      <c r="K41" s="158" t="str">
        <f>IFERROR(CONCATENATE(INDEX('8- Políticas de Administración '!$B$16:$F$53,MATCH('5- Identificación de Riesgos'!J41,'8- Políticas de Administración '!$C$16:$C$54,0),1)," - ",L41),"")</f>
        <v>Leve - 1</v>
      </c>
      <c r="L41" s="197">
        <f>IFERROR(VLOOKUP(INDEX('8- Políticas de Administración '!$B$16:$F$63,MATCH('5- Identificación de Riesgos'!J41,'8- Políticas de Administración '!$C$16:$C$64,0),1),'8- Políticas de Administración '!$B$16:$F$64,5,FALSE),"")</f>
        <v>1</v>
      </c>
      <c r="M41" s="304"/>
      <c r="N41" s="307"/>
      <c r="O41" s="309"/>
    </row>
    <row r="42" spans="1:15">
      <c r="A42" s="375"/>
      <c r="B42" s="372"/>
      <c r="C42" s="304"/>
      <c r="D42" s="170" t="s">
        <v>294</v>
      </c>
      <c r="E42" s="304"/>
      <c r="F42" s="304"/>
      <c r="G42" s="314"/>
      <c r="H42" s="317"/>
      <c r="I42" s="158"/>
      <c r="J42" s="161"/>
      <c r="K42" s="158" t="str">
        <f>IFERROR(CONCATENATE(INDEX('8- Políticas de Administración '!$B$16:$F$53,MATCH('5- Identificación de Riesgos'!J42,'8- Políticas de Administración '!$C$16:$C$54,0),1)," - ",L42),"")</f>
        <v/>
      </c>
      <c r="L42" s="197" t="str">
        <f>IFERROR(VLOOKUP(INDEX('8- Políticas de Administración '!$B$16:$F$63,MATCH('5- Identificación de Riesgos'!J42,'8- Políticas de Administración '!$C$16:$C$64,0),1),'8- Políticas de Administración '!$B$16:$F$64,5,FALSE),"")</f>
        <v/>
      </c>
      <c r="M42" s="304"/>
      <c r="N42" s="307"/>
      <c r="O42" s="309"/>
    </row>
    <row r="43" spans="1:15">
      <c r="A43" s="375"/>
      <c r="B43" s="372"/>
      <c r="C43" s="304"/>
      <c r="D43" s="173" t="s">
        <v>295</v>
      </c>
      <c r="E43" s="304"/>
      <c r="F43" s="304"/>
      <c r="G43" s="314"/>
      <c r="H43" s="317"/>
      <c r="I43" s="158"/>
      <c r="J43" s="161"/>
      <c r="K43" s="158" t="str">
        <f>IFERROR(CONCATENATE(INDEX('8- Políticas de Administración '!$B$16:$F$53,MATCH('5- Identificación de Riesgos'!J43,'8- Políticas de Administración '!$C$16:$C$54,0),1)," - ",L43),"")</f>
        <v/>
      </c>
      <c r="L43" s="197" t="str">
        <f>IFERROR(VLOOKUP(INDEX('8- Políticas de Administración '!$B$16:$F$63,MATCH('5- Identificación de Riesgos'!J43,'8- Políticas de Administración '!$C$16:$C$64,0),1),'8- Políticas de Administración '!$B$16:$F$64,5,FALSE),"")</f>
        <v/>
      </c>
      <c r="M43" s="304"/>
      <c r="N43" s="307"/>
      <c r="O43" s="309"/>
    </row>
    <row r="44" spans="1:15">
      <c r="A44" s="375"/>
      <c r="B44" s="372"/>
      <c r="C44" s="304"/>
      <c r="D44" s="170" t="s">
        <v>296</v>
      </c>
      <c r="E44" s="304"/>
      <c r="F44" s="304"/>
      <c r="G44" s="314"/>
      <c r="H44" s="317"/>
      <c r="I44" s="158"/>
      <c r="J44" s="161"/>
      <c r="K44" s="158" t="str">
        <f>IFERROR(CONCATENATE(INDEX('8- Políticas de Administración '!$B$16:$F$53,MATCH('5- Identificación de Riesgos'!J44,'8- Políticas de Administración '!$C$16:$C$54,0),1)," - ",L44),"")</f>
        <v/>
      </c>
      <c r="L44" s="197" t="str">
        <f>IFERROR(VLOOKUP(INDEX('8- Políticas de Administración '!$B$16:$F$63,MATCH('5- Identificación de Riesgos'!J44,'8- Políticas de Administración '!$C$16:$C$64,0),1),'8- Políticas de Administración '!$B$16:$F$64,5,FALSE),"")</f>
        <v/>
      </c>
      <c r="M44" s="304"/>
      <c r="N44" s="307"/>
      <c r="O44" s="309"/>
    </row>
    <row r="45" spans="1:15">
      <c r="A45" s="375"/>
      <c r="B45" s="372"/>
      <c r="C45" s="304"/>
      <c r="D45" s="170"/>
      <c r="E45" s="304"/>
      <c r="F45" s="304"/>
      <c r="G45" s="314"/>
      <c r="H45" s="317"/>
      <c r="I45" s="158"/>
      <c r="J45" s="161"/>
      <c r="K45" s="158" t="str">
        <f>IFERROR(CONCATENATE(INDEX('8- Políticas de Administración '!$B$16:$F$53,MATCH('5- Identificación de Riesgos'!J45,'8- Políticas de Administración '!$C$16:$C$54,0),1)," - ",L45),"")</f>
        <v/>
      </c>
      <c r="L45" s="197" t="str">
        <f>IFERROR(VLOOKUP(INDEX('8- Políticas de Administración '!$B$16:$F$63,MATCH('5- Identificación de Riesgos'!J45,'8- Políticas de Administración '!$C$16:$C$64,0),1),'8- Políticas de Administración '!$B$16:$F$64,5,FALSE),"")</f>
        <v/>
      </c>
      <c r="M45" s="304"/>
      <c r="N45" s="307"/>
      <c r="O45" s="309"/>
    </row>
    <row r="46" spans="1:15">
      <c r="A46" s="375"/>
      <c r="B46" s="372"/>
      <c r="C46" s="304"/>
      <c r="D46" s="170"/>
      <c r="E46" s="304"/>
      <c r="F46" s="304"/>
      <c r="G46" s="314"/>
      <c r="H46" s="317"/>
      <c r="I46" s="158"/>
      <c r="J46" s="161"/>
      <c r="K46" s="158" t="str">
        <f>IFERROR(CONCATENATE(INDEX('8- Políticas de Administración '!$B$16:$F$53,MATCH('5- Identificación de Riesgos'!J46,'8- Políticas de Administración '!$C$16:$C$54,0),1)," - ",L46),"")</f>
        <v/>
      </c>
      <c r="L46" s="197" t="str">
        <f>IFERROR(VLOOKUP(INDEX('8- Políticas de Administración '!$B$16:$F$63,MATCH('5- Identificación de Riesgos'!J46,'8- Políticas de Administración '!$C$16:$C$64,0),1),'8- Políticas de Administración '!$B$16:$F$64,5,FALSE),"")</f>
        <v/>
      </c>
      <c r="M46" s="304"/>
      <c r="N46" s="307"/>
      <c r="O46" s="309"/>
    </row>
    <row r="47" spans="1:15">
      <c r="A47" s="375"/>
      <c r="B47" s="372"/>
      <c r="C47" s="304"/>
      <c r="D47" s="170"/>
      <c r="E47" s="304"/>
      <c r="F47" s="304"/>
      <c r="G47" s="314"/>
      <c r="H47" s="317"/>
      <c r="I47" s="158"/>
      <c r="J47" s="161"/>
      <c r="K47" s="158" t="str">
        <f>IFERROR(CONCATENATE(INDEX('8- Políticas de Administración '!$B$16:$F$53,MATCH('5- Identificación de Riesgos'!J47,'8- Políticas de Administración '!$C$16:$C$54,0),1)," - ",L47),"")</f>
        <v/>
      </c>
      <c r="L47" s="197" t="str">
        <f>IFERROR(VLOOKUP(INDEX('8- Políticas de Administración '!$B$16:$F$63,MATCH('5- Identificación de Riesgos'!J47,'8- Políticas de Administración '!$C$16:$C$64,0),1),'8- Políticas de Administración '!$B$16:$F$64,5,FALSE),"")</f>
        <v/>
      </c>
      <c r="M47" s="304"/>
      <c r="N47" s="307"/>
      <c r="O47" s="309"/>
    </row>
    <row r="48" spans="1:15">
      <c r="A48" s="375"/>
      <c r="B48" s="372"/>
      <c r="C48" s="304"/>
      <c r="D48" s="170"/>
      <c r="E48" s="304"/>
      <c r="F48" s="304"/>
      <c r="G48" s="314"/>
      <c r="H48" s="317"/>
      <c r="I48" s="158"/>
      <c r="J48" s="161"/>
      <c r="K48" s="158" t="str">
        <f>IFERROR(CONCATENATE(INDEX('8- Políticas de Administración '!$B$16:$F$53,MATCH('5- Identificación de Riesgos'!J48,'8- Políticas de Administración '!$C$16:$C$54,0),1)," - ",L48),"")</f>
        <v/>
      </c>
      <c r="L48" s="197" t="str">
        <f>IFERROR(VLOOKUP(INDEX('8- Políticas de Administración '!$B$16:$F$63,MATCH('5- Identificación de Riesgos'!J48,'8- Políticas de Administración '!$C$16:$C$64,0),1),'8- Políticas de Administración '!$B$16:$F$64,5,FALSE),"")</f>
        <v/>
      </c>
      <c r="M48" s="304"/>
      <c r="N48" s="307"/>
      <c r="O48" s="309"/>
    </row>
    <row r="49" spans="1:23" ht="15.75" thickBot="1">
      <c r="A49" s="378"/>
      <c r="B49" s="373"/>
      <c r="C49" s="340"/>
      <c r="D49" s="201"/>
      <c r="E49" s="340"/>
      <c r="F49" s="340"/>
      <c r="G49" s="366"/>
      <c r="H49" s="367"/>
      <c r="I49" s="202"/>
      <c r="J49" s="203"/>
      <c r="K49" s="202" t="str">
        <f>IFERROR(CONCATENATE(INDEX('8- Políticas de Administración '!$B$16:$F$53,MATCH('5- Identificación de Riesgos'!J49,'8- Políticas de Administración '!$C$16:$C$54,0),1)," - ",L49),"")</f>
        <v/>
      </c>
      <c r="L49" s="204" t="str">
        <f>IFERROR(VLOOKUP(INDEX('8- Políticas de Administración '!$B$16:$F$63,MATCH('5- Identificación de Riesgos'!J49,'8- Políticas de Administración '!$C$16:$C$64,0),1),'8- Políticas de Administración '!$B$16:$F$64,5,FALSE),"")</f>
        <v/>
      </c>
      <c r="M49" s="340"/>
      <c r="N49" s="379"/>
      <c r="O49" s="309"/>
    </row>
    <row r="50" spans="1:23" ht="45">
      <c r="A50" s="374">
        <v>5</v>
      </c>
      <c r="B50" s="371" t="s">
        <v>297</v>
      </c>
      <c r="C50" s="321" t="s">
        <v>333</v>
      </c>
      <c r="D50" s="174" t="s">
        <v>298</v>
      </c>
      <c r="E50" s="321">
        <v>200</v>
      </c>
      <c r="F50" s="321">
        <v>20</v>
      </c>
      <c r="G50" s="319">
        <f t="shared" ref="G50" si="3">F50/E50</f>
        <v>0.1</v>
      </c>
      <c r="H50" s="320"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Media - 3</v>
      </c>
      <c r="I50" s="157" t="s">
        <v>260</v>
      </c>
      <c r="J50" s="178" t="s">
        <v>210</v>
      </c>
      <c r="K50" s="157" t="str">
        <f>IFERROR(CONCATENATE(INDEX('8- Políticas de Administración '!$B$16:$F$53,MATCH('5- Identificación de Riesgos'!J50,'8- Políticas de Administración '!$C$16:$C$54,0),1)," - ",L50),"")</f>
        <v>Menor - 2</v>
      </c>
      <c r="L50" s="198">
        <f>IFERROR(VLOOKUP(INDEX('8- Políticas de Administración '!$B$16:$F$63,MATCH('5- Identificación de Riesgos'!J50,'8- Políticas de Administración '!$C$16:$C$64,0),1),'8- Políticas de Administración '!$B$16:$F$64,5,FALSE),"")</f>
        <v>2</v>
      </c>
      <c r="M50" s="321" t="str">
        <f>IFERROR(CONCATENATE(INDEX('8- Políticas de Administración '!$B$16:$F$53,MATCH(ROUND(AVERAGE(L50:L59),0),'8- Políticas de Administración '!$F$16:$F$53,0),1)," - ",ROUND(AVERAGE(L50:L59),0)),"")</f>
        <v>Leve - 1</v>
      </c>
      <c r="N50" s="322" t="str">
        <f>IFERROR(CONCATENATE(VLOOKUP((LEFT(H50,LEN(H50)-4)&amp;LEFT(M50,LEN(M50)-4)),'9- Matriz de Calor '!$D$18:$E$42,2,0)," - ",RIGHT(H50,1)*RIGHT(M50,1)),"")</f>
        <v>Moderado - 3</v>
      </c>
      <c r="O50" s="368">
        <f>RIGHT(H50,1)*RIGHT(M50,1)</f>
        <v>3</v>
      </c>
    </row>
    <row r="51" spans="1:23" ht="30">
      <c r="A51" s="375"/>
      <c r="B51" s="372"/>
      <c r="C51" s="304"/>
      <c r="D51" s="170"/>
      <c r="E51" s="304"/>
      <c r="F51" s="304"/>
      <c r="G51" s="314"/>
      <c r="H51" s="317"/>
      <c r="I51" s="158" t="s">
        <v>90</v>
      </c>
      <c r="J51" s="161" t="s">
        <v>208</v>
      </c>
      <c r="K51" s="158" t="str">
        <f>IFERROR(CONCATENATE(INDEX('8- Políticas de Administración '!$B$16:$F$53,MATCH('5- Identificación de Riesgos'!J51,'8- Políticas de Administración '!$C$16:$C$54,0),1)," - ",L51),"")</f>
        <v>Leve - 1</v>
      </c>
      <c r="L51" s="197">
        <f>IFERROR(VLOOKUP(INDEX('8- Políticas de Administración '!$B$16:$F$63,MATCH('5- Identificación de Riesgos'!J51,'8- Políticas de Administración '!$C$16:$C$64,0),1),'8- Políticas de Administración '!$B$16:$F$64,5,FALSE),"")</f>
        <v>1</v>
      </c>
      <c r="M51" s="304"/>
      <c r="N51" s="307"/>
      <c r="O51" s="369"/>
    </row>
    <row r="52" spans="1:23" ht="30">
      <c r="A52" s="375"/>
      <c r="B52" s="372"/>
      <c r="C52" s="304"/>
      <c r="D52" s="170"/>
      <c r="E52" s="304"/>
      <c r="F52" s="304"/>
      <c r="G52" s="314"/>
      <c r="H52" s="317"/>
      <c r="I52" s="158" t="s">
        <v>214</v>
      </c>
      <c r="J52" s="161" t="s">
        <v>215</v>
      </c>
      <c r="K52" s="158" t="str">
        <f>IFERROR(CONCATENATE(INDEX('8- Políticas de Administración '!$B$16:$F$53,MATCH('5- Identificación de Riesgos'!J52,'8- Políticas de Administración '!$C$16:$C$54,0),1)," - ",L52),"")</f>
        <v>Leve - 1</v>
      </c>
      <c r="L52" s="197">
        <f>IFERROR(VLOOKUP(INDEX('8- Políticas de Administración '!$B$16:$F$63,MATCH('5- Identificación de Riesgos'!J52,'8- Políticas de Administración '!$C$16:$C$64,0),1),'8- Políticas de Administración '!$B$16:$F$64,5,FALSE),"")</f>
        <v>1</v>
      </c>
      <c r="M52" s="304"/>
      <c r="N52" s="307"/>
      <c r="O52" s="369"/>
    </row>
    <row r="53" spans="1:23">
      <c r="A53" s="375"/>
      <c r="B53" s="372"/>
      <c r="C53" s="304"/>
      <c r="D53" s="168"/>
      <c r="E53" s="304"/>
      <c r="F53" s="304"/>
      <c r="G53" s="314"/>
      <c r="H53" s="317"/>
      <c r="I53" s="158"/>
      <c r="J53" s="161"/>
      <c r="K53" s="158" t="str">
        <f>IFERROR(CONCATENATE(INDEX('8- Políticas de Administración '!$B$16:$F$53,MATCH('5- Identificación de Riesgos'!J53,'8- Políticas de Administración '!$C$16:$C$54,0),1)," - ",L53),"")</f>
        <v/>
      </c>
      <c r="L53" s="197" t="str">
        <f>IFERROR(VLOOKUP(INDEX('8- Políticas de Administración '!$B$16:$F$63,MATCH('5- Identificación de Riesgos'!J53,'8- Políticas de Administración '!$C$16:$C$64,0),1),'8- Políticas de Administración '!$B$16:$F$64,5,FALSE),"")</f>
        <v/>
      </c>
      <c r="M53" s="304"/>
      <c r="N53" s="307"/>
      <c r="O53" s="369"/>
    </row>
    <row r="54" spans="1:23">
      <c r="A54" s="375"/>
      <c r="B54" s="372"/>
      <c r="C54" s="304"/>
      <c r="D54" s="168"/>
      <c r="E54" s="304"/>
      <c r="F54" s="304"/>
      <c r="G54" s="314"/>
      <c r="H54" s="317"/>
      <c r="I54" s="158"/>
      <c r="J54" s="161"/>
      <c r="K54" s="158" t="str">
        <f>IFERROR(CONCATENATE(INDEX('8- Políticas de Administración '!$B$16:$F$53,MATCH('5- Identificación de Riesgos'!J54,'8- Políticas de Administración '!$C$16:$C$54,0),1)," - ",L54),"")</f>
        <v/>
      </c>
      <c r="L54" s="197" t="str">
        <f>IFERROR(VLOOKUP(INDEX('8- Políticas de Administración '!$B$16:$F$63,MATCH('5- Identificación de Riesgos'!J54,'8- Políticas de Administración '!$C$16:$C$64,0),1),'8- Políticas de Administración '!$B$16:$F$64,5,FALSE),"")</f>
        <v/>
      </c>
      <c r="M54" s="304"/>
      <c r="N54" s="307"/>
      <c r="O54" s="369"/>
    </row>
    <row r="55" spans="1:23">
      <c r="A55" s="375"/>
      <c r="B55" s="372"/>
      <c r="C55" s="304"/>
      <c r="D55" s="172"/>
      <c r="E55" s="304"/>
      <c r="F55" s="304"/>
      <c r="G55" s="314"/>
      <c r="H55" s="317"/>
      <c r="I55" s="158"/>
      <c r="J55" s="161"/>
      <c r="K55" s="158" t="str">
        <f>IFERROR(CONCATENATE(INDEX('8- Políticas de Administración '!$B$16:$F$53,MATCH('5- Identificación de Riesgos'!J55,'8- Políticas de Administración '!$C$16:$C$54,0),1)," - ",L55),"")</f>
        <v/>
      </c>
      <c r="L55" s="197" t="str">
        <f>IFERROR(VLOOKUP(INDEX('8- Políticas de Administración '!$B$16:$F$63,MATCH('5- Identificación de Riesgos'!J55,'8- Políticas de Administración '!$C$16:$C$64,0),1),'8- Políticas de Administración '!$B$16:$F$64,5,FALSE),"")</f>
        <v/>
      </c>
      <c r="M55" s="304"/>
      <c r="N55" s="307"/>
      <c r="O55" s="369"/>
    </row>
    <row r="56" spans="1:23">
      <c r="A56" s="375"/>
      <c r="B56" s="372"/>
      <c r="C56" s="304"/>
      <c r="D56" s="170"/>
      <c r="E56" s="304"/>
      <c r="F56" s="304"/>
      <c r="G56" s="314"/>
      <c r="H56" s="317"/>
      <c r="I56" s="158"/>
      <c r="J56" s="161"/>
      <c r="K56" s="158" t="str">
        <f>IFERROR(CONCATENATE(INDEX('8- Políticas de Administración '!$B$16:$F$53,MATCH('5- Identificación de Riesgos'!J56,'8- Políticas de Administración '!$C$16:$C$54,0),1)," - ",L56),"")</f>
        <v/>
      </c>
      <c r="L56" s="197" t="str">
        <f>IFERROR(VLOOKUP(INDEX('8- Políticas de Administración '!$B$16:$F$63,MATCH('5- Identificación de Riesgos'!J56,'8- Políticas de Administración '!$C$16:$C$64,0),1),'8- Políticas de Administración '!$B$16:$F$64,5,FALSE),"")</f>
        <v/>
      </c>
      <c r="M56" s="304"/>
      <c r="N56" s="307"/>
      <c r="O56" s="369"/>
    </row>
    <row r="57" spans="1:23">
      <c r="A57" s="375"/>
      <c r="B57" s="372"/>
      <c r="C57" s="304"/>
      <c r="D57" s="170"/>
      <c r="E57" s="304"/>
      <c r="F57" s="304"/>
      <c r="G57" s="314"/>
      <c r="H57" s="317"/>
      <c r="I57" s="158"/>
      <c r="J57" s="161"/>
      <c r="K57" s="158" t="str">
        <f>IFERROR(CONCATENATE(INDEX('8- Políticas de Administración '!$B$16:$F$53,MATCH('5- Identificación de Riesgos'!J57,'8- Políticas de Administración '!$C$16:$C$54,0),1)," - ",L57),"")</f>
        <v/>
      </c>
      <c r="L57" s="197" t="str">
        <f>IFERROR(VLOOKUP(INDEX('8- Políticas de Administración '!$B$16:$F$63,MATCH('5- Identificación de Riesgos'!J57,'8- Políticas de Administración '!$C$16:$C$64,0),1),'8- Políticas de Administración '!$B$16:$F$64,5,FALSE),"")</f>
        <v/>
      </c>
      <c r="M57" s="304"/>
      <c r="N57" s="307"/>
      <c r="O57" s="369"/>
    </row>
    <row r="58" spans="1:23">
      <c r="A58" s="375"/>
      <c r="B58" s="372"/>
      <c r="C58" s="304"/>
      <c r="D58" s="170"/>
      <c r="E58" s="304"/>
      <c r="F58" s="304"/>
      <c r="G58" s="314"/>
      <c r="H58" s="317"/>
      <c r="I58" s="158"/>
      <c r="J58" s="161"/>
      <c r="K58" s="158" t="str">
        <f>IFERROR(CONCATENATE(INDEX('8- Políticas de Administración '!$B$16:$F$53,MATCH('5- Identificación de Riesgos'!J58,'8- Políticas de Administración '!$C$16:$C$54,0),1)," - ",L58),"")</f>
        <v/>
      </c>
      <c r="L58" s="197" t="str">
        <f>IFERROR(VLOOKUP(INDEX('8- Políticas de Administración '!$B$16:$F$63,MATCH('5- Identificación de Riesgos'!J58,'8- Políticas de Administración '!$C$16:$C$64,0),1),'8- Políticas de Administración '!$B$16:$F$64,5,FALSE),"")</f>
        <v/>
      </c>
      <c r="M58" s="304"/>
      <c r="N58" s="307"/>
      <c r="O58" s="369"/>
    </row>
    <row r="59" spans="1:23" ht="15.75" thickBot="1">
      <c r="A59" s="376"/>
      <c r="B59" s="377"/>
      <c r="C59" s="305"/>
      <c r="D59" s="171"/>
      <c r="E59" s="305"/>
      <c r="F59" s="305"/>
      <c r="G59" s="315"/>
      <c r="H59" s="318"/>
      <c r="I59" s="159"/>
      <c r="J59" s="162"/>
      <c r="K59" s="159" t="str">
        <f>IFERROR(CONCATENATE(INDEX('8- Políticas de Administración '!$B$16:$F$53,MATCH('5- Identificación de Riesgos'!J59,'8- Políticas de Administración '!$C$16:$C$54,0),1)," - ",L59),"")</f>
        <v/>
      </c>
      <c r="L59" s="199" t="str">
        <f>IFERROR(VLOOKUP(INDEX('8- Políticas de Administración '!$B$16:$F$63,MATCH('5- Identificación de Riesgos'!J59,'8- Políticas de Administración '!$C$16:$C$64,0),1),'8- Políticas de Administración '!$B$16:$F$64,5,FALSE),"")</f>
        <v/>
      </c>
      <c r="M59" s="305"/>
      <c r="N59" s="308"/>
      <c r="O59" s="370"/>
    </row>
    <row r="60" spans="1:23" ht="63.75">
      <c r="A60" s="310">
        <v>6</v>
      </c>
      <c r="B60" s="303" t="s">
        <v>307</v>
      </c>
      <c r="C60" s="303" t="s">
        <v>334</v>
      </c>
      <c r="D60" s="176" t="s">
        <v>299</v>
      </c>
      <c r="E60" s="303">
        <v>200</v>
      </c>
      <c r="F60" s="303">
        <v>0</v>
      </c>
      <c r="G60" s="313">
        <f t="shared" ref="G60" si="4">F60/E60</f>
        <v>0</v>
      </c>
      <c r="H60" s="320"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209" t="s">
        <v>260</v>
      </c>
      <c r="J60" s="179" t="s">
        <v>199</v>
      </c>
      <c r="K60" s="157" t="str">
        <f>IFERROR(CONCATENATE(INDEX('8- Políticas de Administración '!$B$16:$F$53,MATCH('5- Identificación de Riesgos'!J60,'8- Políticas de Administración '!$C$16:$C$54,0),1)," - ",L60),"")</f>
        <v>Mayor - 4</v>
      </c>
      <c r="L60" s="198">
        <f>IFERROR(VLOOKUP(INDEX('8- Políticas de Administración '!$B$16:$F$63,MATCH('5- Identificación de Riesgos'!J60,'8- Políticas de Administración '!$C$16:$C$64,0),1),'8- Políticas de Administración '!$B$16:$F$64,5,FALSE),"")</f>
        <v>4</v>
      </c>
      <c r="M60" s="303" t="str">
        <f>IFERROR(CONCATENATE(INDEX('8- Políticas de Administración '!$B$16:$F$53,MATCH(ROUND(AVERAGE(L60:L69),0),'8- Políticas de Administración '!$F$16:$F$53,0),1)," - ",ROUND(AVERAGE(L60:L69),0)),"")</f>
        <v>Mayor - 4</v>
      </c>
      <c r="N60" s="306" t="str">
        <f>IFERROR(CONCATENATE(VLOOKUP((LEFT(H60,LEN(H60)-4)&amp;LEFT(M60,LEN(M60)-4)),'9- Matriz de Calor '!$D$18:$E$42,2,0)," - ",RIGHT(H60,1)*RIGHT(M60,1)),"")</f>
        <v>Alto  - 4</v>
      </c>
      <c r="O60" s="368">
        <f>RIGHT(H60,1)*RIGHT(M60,1)</f>
        <v>4</v>
      </c>
      <c r="Q60" s="126"/>
      <c r="R60" s="381"/>
      <c r="S60" s="381"/>
      <c r="T60" s="381"/>
      <c r="U60" s="381"/>
      <c r="V60" s="381"/>
      <c r="W60" s="381"/>
    </row>
    <row r="61" spans="1:23" ht="38.25" customHeight="1">
      <c r="A61" s="311"/>
      <c r="B61" s="304"/>
      <c r="C61" s="304"/>
      <c r="D61" s="177" t="s">
        <v>308</v>
      </c>
      <c r="E61" s="304"/>
      <c r="F61" s="304"/>
      <c r="G61" s="314"/>
      <c r="H61" s="317"/>
      <c r="I61" s="206" t="s">
        <v>213</v>
      </c>
      <c r="J61" s="161" t="s">
        <v>211</v>
      </c>
      <c r="K61" s="158" t="str">
        <f>IFERROR(CONCATENATE(INDEX('8- Políticas de Administración '!$B$16:$F$53,MATCH('5- Identificación de Riesgos'!J61,'8- Políticas de Administración '!$C$16:$C$54,0),1)," - ",L61),"")</f>
        <v>Mayor - 4</v>
      </c>
      <c r="L61" s="197">
        <f>IFERROR(VLOOKUP(INDEX('8- Políticas de Administración '!$B$16:$F$63,MATCH('5- Identificación de Riesgos'!J61,'8- Políticas de Administración '!$C$16:$C$64,0),1),'8- Políticas de Administración '!$B$16:$F$64,5,FALSE),"")</f>
        <v>4</v>
      </c>
      <c r="M61" s="304"/>
      <c r="N61" s="307"/>
      <c r="O61" s="369"/>
      <c r="Q61" s="126"/>
      <c r="R61" s="381"/>
      <c r="S61" s="381"/>
      <c r="T61" s="381"/>
      <c r="U61" s="381"/>
      <c r="V61" s="381"/>
      <c r="W61" s="381"/>
    </row>
    <row r="62" spans="1:23" ht="38.25">
      <c r="A62" s="311"/>
      <c r="B62" s="304"/>
      <c r="C62" s="304"/>
      <c r="D62" s="177" t="s">
        <v>300</v>
      </c>
      <c r="E62" s="304"/>
      <c r="F62" s="304"/>
      <c r="G62" s="314"/>
      <c r="H62" s="317"/>
      <c r="I62" s="206" t="s">
        <v>213</v>
      </c>
      <c r="J62" s="161" t="s">
        <v>211</v>
      </c>
      <c r="K62" s="158" t="str">
        <f>IFERROR(CONCATENATE(INDEX('8- Políticas de Administración '!$B$16:$F$53,MATCH('5- Identificación de Riesgos'!J62,'8- Políticas de Administración '!$C$16:$C$54,0),1)," - ",L62),"")</f>
        <v>Mayor - 4</v>
      </c>
      <c r="L62" s="197">
        <f>IFERROR(VLOOKUP(INDEX('8- Políticas de Administración '!$B$16:$F$63,MATCH('5- Identificación de Riesgos'!J62,'8- Políticas de Administración '!$C$16:$C$64,0),1),'8- Políticas de Administración '!$B$16:$F$64,5,FALSE),"")</f>
        <v>4</v>
      </c>
      <c r="M62" s="304"/>
      <c r="N62" s="307"/>
      <c r="O62" s="369"/>
      <c r="Q62" s="126"/>
      <c r="R62" s="381"/>
      <c r="S62" s="381"/>
      <c r="T62" s="381"/>
      <c r="U62" s="381"/>
      <c r="V62" s="381"/>
      <c r="W62" s="381"/>
    </row>
    <row r="63" spans="1:23" ht="28.5">
      <c r="A63" s="311"/>
      <c r="B63" s="304"/>
      <c r="C63" s="304"/>
      <c r="D63" s="175" t="s">
        <v>301</v>
      </c>
      <c r="E63" s="304"/>
      <c r="F63" s="304"/>
      <c r="G63" s="314"/>
      <c r="H63" s="317"/>
      <c r="I63" s="206"/>
      <c r="J63" s="161"/>
      <c r="K63" s="206" t="str">
        <f>IFERROR(CONCATENATE(INDEX('8- Políticas de Administración '!$B$16:$F$53,MATCH('5- Identificación de Riesgos'!J63,'8- Políticas de Administración '!$C$16:$C$54,0),1)," - ",L63),"")</f>
        <v/>
      </c>
      <c r="L63" s="197" t="str">
        <f>IFERROR(VLOOKUP(INDEX('8- Políticas de Administración '!$B$16:$F$63,MATCH('5- Identificación de Riesgos'!J63,'8- Políticas de Administración '!$C$16:$C$64,0),1),'8- Políticas de Administración '!$B$16:$F$64,5,FALSE),"")</f>
        <v/>
      </c>
      <c r="M63" s="304"/>
      <c r="N63" s="307"/>
      <c r="O63" s="369"/>
      <c r="Q63" s="126"/>
      <c r="R63" s="381"/>
      <c r="S63" s="381"/>
      <c r="T63" s="381"/>
      <c r="U63" s="381"/>
      <c r="V63" s="381"/>
      <c r="W63" s="381"/>
    </row>
    <row r="64" spans="1:23" ht="15" customHeight="1">
      <c r="A64" s="311"/>
      <c r="B64" s="304"/>
      <c r="C64" s="304"/>
      <c r="D64" s="177" t="s">
        <v>302</v>
      </c>
      <c r="E64" s="304"/>
      <c r="F64" s="304"/>
      <c r="G64" s="314"/>
      <c r="H64" s="317"/>
      <c r="I64" s="206"/>
      <c r="J64" s="161"/>
      <c r="K64" s="206" t="str">
        <f>IFERROR(CONCATENATE(INDEX('8- Políticas de Administración '!$B$16:$F$53,MATCH('5- Identificación de Riesgos'!J64,'8- Políticas de Administración '!$C$16:$C$54,0),1)," - ",L64),"")</f>
        <v/>
      </c>
      <c r="L64" s="197" t="str">
        <f>IFERROR(VLOOKUP(INDEX('8- Políticas de Administración '!$B$16:$F$63,MATCH('5- Identificación de Riesgos'!J64,'8- Políticas de Administración '!$C$16:$C$64,0),1),'8- Políticas de Administración '!$B$16:$F$64,5,FALSE),"")</f>
        <v/>
      </c>
      <c r="M64" s="304"/>
      <c r="N64" s="307"/>
      <c r="O64" s="369"/>
      <c r="Q64" s="126"/>
      <c r="R64" s="381"/>
      <c r="S64" s="381"/>
      <c r="T64" s="381"/>
      <c r="U64" s="381"/>
      <c r="V64" s="381"/>
      <c r="W64" s="381"/>
    </row>
    <row r="65" spans="1:267" ht="15" customHeight="1">
      <c r="A65" s="311"/>
      <c r="B65" s="304"/>
      <c r="C65" s="304"/>
      <c r="D65" s="177"/>
      <c r="E65" s="304"/>
      <c r="F65" s="304"/>
      <c r="G65" s="314"/>
      <c r="H65" s="317"/>
      <c r="I65" s="206"/>
      <c r="J65" s="161"/>
      <c r="K65" s="206" t="str">
        <f>IFERROR(CONCATENATE(INDEX('8- Políticas de Administración '!$B$16:$F$53,MATCH('5- Identificación de Riesgos'!J65,'8- Políticas de Administración '!$C$16:$C$54,0),1)," - ",L65),"")</f>
        <v/>
      </c>
      <c r="L65" s="197" t="str">
        <f>IFERROR(VLOOKUP(INDEX('8- Políticas de Administración '!$B$16:$F$63,MATCH('5- Identificación de Riesgos'!J65,'8- Políticas de Administración '!$C$16:$C$64,0),1),'8- Políticas de Administración '!$B$16:$F$64,5,FALSE),"")</f>
        <v/>
      </c>
      <c r="M65" s="304"/>
      <c r="N65" s="307"/>
      <c r="O65" s="369"/>
      <c r="Q65" s="126"/>
      <c r="R65" s="381"/>
      <c r="S65" s="381"/>
      <c r="T65" s="381"/>
      <c r="U65" s="381"/>
      <c r="V65" s="381"/>
      <c r="W65" s="381"/>
    </row>
    <row r="66" spans="1:267" ht="15" customHeight="1">
      <c r="A66" s="311"/>
      <c r="B66" s="304"/>
      <c r="C66" s="304"/>
      <c r="D66" s="177"/>
      <c r="E66" s="304"/>
      <c r="F66" s="304"/>
      <c r="G66" s="314"/>
      <c r="H66" s="317"/>
      <c r="I66" s="206"/>
      <c r="J66" s="161"/>
      <c r="K66" s="206" t="str">
        <f>IFERROR(CONCATENATE(INDEX('8- Políticas de Administración '!$B$16:$F$53,MATCH('5- Identificación de Riesgos'!J66,'8- Políticas de Administración '!$C$16:$C$54,0),1)," - ",L66),"")</f>
        <v/>
      </c>
      <c r="L66" s="197" t="str">
        <f>IFERROR(VLOOKUP(INDEX('8- Políticas de Administración '!$B$16:$F$63,MATCH('5- Identificación de Riesgos'!J66,'8- Políticas de Administración '!$C$16:$C$64,0),1),'8- Políticas de Administración '!$B$16:$F$64,5,FALSE),"")</f>
        <v/>
      </c>
      <c r="M66" s="304"/>
      <c r="N66" s="307"/>
      <c r="O66" s="369"/>
      <c r="Q66" s="126"/>
      <c r="R66" s="381"/>
      <c r="S66" s="381"/>
      <c r="T66" s="381"/>
      <c r="U66" s="381"/>
      <c r="V66" s="381"/>
      <c r="W66" s="381"/>
    </row>
    <row r="67" spans="1:267" ht="15" customHeight="1">
      <c r="A67" s="311"/>
      <c r="B67" s="304"/>
      <c r="C67" s="304"/>
      <c r="D67" s="175"/>
      <c r="E67" s="304"/>
      <c r="F67" s="304"/>
      <c r="G67" s="314"/>
      <c r="H67" s="317"/>
      <c r="I67" s="206"/>
      <c r="J67" s="161"/>
      <c r="K67" s="206" t="str">
        <f>IFERROR(CONCATENATE(INDEX('8- Políticas de Administración '!$B$16:$F$53,MATCH('5- Identificación de Riesgos'!J67,'8- Políticas de Administración '!$C$16:$C$54,0),1)," - ",L67),"")</f>
        <v/>
      </c>
      <c r="L67" s="197" t="str">
        <f>IFERROR(VLOOKUP(INDEX('8- Políticas de Administración '!$B$16:$F$63,MATCH('5- Identificación de Riesgos'!J67,'8- Políticas de Administración '!$C$16:$C$64,0),1),'8- Políticas de Administración '!$B$16:$F$64,5,FALSE),"")</f>
        <v/>
      </c>
      <c r="M67" s="304"/>
      <c r="N67" s="307"/>
      <c r="O67" s="369"/>
      <c r="Q67" s="126"/>
      <c r="R67" s="381"/>
      <c r="S67" s="381"/>
      <c r="T67" s="381"/>
      <c r="U67" s="381"/>
      <c r="V67" s="381"/>
      <c r="W67" s="381"/>
    </row>
    <row r="68" spans="1:267" ht="15" customHeight="1">
      <c r="A68" s="311"/>
      <c r="B68" s="304"/>
      <c r="C68" s="304"/>
      <c r="D68" s="175"/>
      <c r="E68" s="304"/>
      <c r="F68" s="304"/>
      <c r="G68" s="314"/>
      <c r="H68" s="317"/>
      <c r="I68" s="206"/>
      <c r="J68" s="161"/>
      <c r="K68" s="206" t="str">
        <f>IFERROR(CONCATENATE(INDEX('8- Políticas de Administración '!$B$16:$F$53,MATCH('5- Identificación de Riesgos'!J68,'8- Políticas de Administración '!$C$16:$C$54,0),1)," - ",L68),"")</f>
        <v/>
      </c>
      <c r="L68" s="197" t="str">
        <f>IFERROR(VLOOKUP(INDEX('8- Políticas de Administración '!$B$16:$F$63,MATCH('5- Identificación de Riesgos'!J68,'8- Políticas de Administración '!$C$16:$C$64,0),1),'8- Políticas de Administración '!$B$16:$F$64,5,FALSE),"")</f>
        <v/>
      </c>
      <c r="M68" s="304"/>
      <c r="N68" s="307"/>
      <c r="O68" s="369"/>
      <c r="Q68" s="126"/>
      <c r="R68" s="381"/>
      <c r="S68" s="381"/>
      <c r="T68" s="381"/>
      <c r="U68" s="381"/>
      <c r="V68" s="381"/>
      <c r="W68" s="381"/>
    </row>
    <row r="69" spans="1:267" ht="15.75" customHeight="1" thickBot="1">
      <c r="A69" s="380"/>
      <c r="B69" s="340"/>
      <c r="C69" s="340"/>
      <c r="D69" s="225"/>
      <c r="E69" s="340"/>
      <c r="F69" s="340"/>
      <c r="G69" s="366"/>
      <c r="H69" s="367"/>
      <c r="I69" s="208"/>
      <c r="J69" s="203"/>
      <c r="K69" s="208" t="str">
        <f>IFERROR(CONCATENATE(INDEX('8- Políticas de Administración '!$B$16:$F$53,MATCH('5- Identificación de Riesgos'!J69,'8- Políticas de Administración '!$C$16:$C$54,0),1)," - ",L69),"")</f>
        <v/>
      </c>
      <c r="L69" s="204" t="str">
        <f>IFERROR(VLOOKUP(INDEX('8- Políticas de Administración '!$B$16:$F$63,MATCH('5- Identificación de Riesgos'!J69,'8- Políticas de Administración '!$C$16:$C$64,0),1),'8- Políticas de Administración '!$B$16:$F$64,5,FALSE),"")</f>
        <v/>
      </c>
      <c r="M69" s="340"/>
      <c r="N69" s="379"/>
      <c r="O69" s="369"/>
    </row>
    <row r="70" spans="1:267" ht="60.75" customHeight="1">
      <c r="A70" s="323">
        <v>7</v>
      </c>
      <c r="B70" s="321" t="s">
        <v>335</v>
      </c>
      <c r="C70" s="321" t="s">
        <v>336</v>
      </c>
      <c r="D70" s="216" t="s">
        <v>337</v>
      </c>
      <c r="E70" s="324">
        <v>2</v>
      </c>
      <c r="F70" s="324">
        <v>0</v>
      </c>
      <c r="G70" s="319">
        <f>F70/E70</f>
        <v>0</v>
      </c>
      <c r="H70" s="320"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205" t="s">
        <v>260</v>
      </c>
      <c r="J70" s="178" t="s">
        <v>199</v>
      </c>
      <c r="K70" s="205" t="str">
        <f>IFERROR(CONCATENATE(INDEX('8- Políticas de Administración '!$B$16:$F$53,MATCH('5- Identificación de Riesgos'!J70,'8- Políticas de Administración '!$C$16:$C$54,0),1)," - ",L70),"")</f>
        <v>Mayor - 4</v>
      </c>
      <c r="L70" s="198">
        <f>IFERROR(VLOOKUP(INDEX('8- Políticas de Administración '!$B$16:$F$63,MATCH('5- Identificación de Riesgos'!J70,'8- Políticas de Administración '!$C$16:$C$64,0),1),'8- Políticas de Administración '!$B$16:$F$64,5,FALSE),"")</f>
        <v>4</v>
      </c>
      <c r="M70" s="321" t="str">
        <f>IFERROR(CONCATENATE(INDEX('8- Políticas de Administración '!$B$16:$F$53,MATCH(ROUND(AVERAGE(L70:L79),0),'8- Políticas de Administración '!$F$16:$F$53,0),1)," - ",ROUND(AVERAGE(L70:L79),0)),"")</f>
        <v>Moderado - 3</v>
      </c>
      <c r="N70" s="322" t="str">
        <f>IFERROR(CONCATENATE(VLOOKUP((LEFT(H70,LEN(H70)-4)&amp;LEFT(M70,LEN(M70)-4)),'9- Matriz de Calor '!$D$18:$E$42,2,0)," - ",RIGHT(H70,1)*RIGHT(M70,1)),"")</f>
        <v>Moderado - 3</v>
      </c>
      <c r="O70" s="309">
        <f>RIGHT(H70,1)*RIGHT(M70,1)</f>
        <v>3</v>
      </c>
      <c r="P70" s="18"/>
      <c r="IY70" s="17"/>
      <c r="IZ70" s="17"/>
      <c r="JA70" s="17"/>
      <c r="JB70" s="17"/>
      <c r="JC70" s="17"/>
      <c r="JD70" s="17"/>
      <c r="JE70" s="17"/>
      <c r="JF70" s="17"/>
      <c r="JG70" s="17"/>
    </row>
    <row r="71" spans="1:267" ht="30">
      <c r="A71" s="311"/>
      <c r="B71" s="304"/>
      <c r="C71" s="304"/>
      <c r="D71" s="215" t="s">
        <v>338</v>
      </c>
      <c r="E71" s="325"/>
      <c r="F71" s="325"/>
      <c r="G71" s="314"/>
      <c r="H71" s="317"/>
      <c r="I71" s="206" t="s">
        <v>90</v>
      </c>
      <c r="J71" s="161" t="s">
        <v>202</v>
      </c>
      <c r="K71" s="206" t="str">
        <f>IFERROR(CONCATENATE(INDEX('8- Políticas de Administración '!$B$16:$F$53,MATCH('5- Identificación de Riesgos'!J71,'8- Políticas de Administración '!$C$16:$C$54,0),1)," - ",L71),"")</f>
        <v>Catastrófico - 5</v>
      </c>
      <c r="L71" s="197">
        <f>IFERROR(VLOOKUP(INDEX('8- Políticas de Administración '!$B$16:$F$63,MATCH('5- Identificación de Riesgos'!J71,'8- Políticas de Administración '!$C$16:$C$64,0),1),'8- Políticas de Administración '!$B$16:$F$64,5,FALSE),"")</f>
        <v>5</v>
      </c>
      <c r="M71" s="304"/>
      <c r="N71" s="307"/>
      <c r="O71" s="309"/>
      <c r="P71" s="18"/>
      <c r="IY71" s="17"/>
      <c r="IZ71" s="17"/>
      <c r="JA71" s="17"/>
      <c r="JB71" s="17"/>
      <c r="JC71" s="17"/>
      <c r="JD71" s="17"/>
      <c r="JE71" s="17"/>
      <c r="JF71" s="17"/>
      <c r="JG71" s="17"/>
    </row>
    <row r="72" spans="1:267" ht="30" customHeight="1">
      <c r="A72" s="311"/>
      <c r="B72" s="304"/>
      <c r="C72" s="304"/>
      <c r="D72" s="215" t="s">
        <v>339</v>
      </c>
      <c r="E72" s="325"/>
      <c r="F72" s="325"/>
      <c r="G72" s="314"/>
      <c r="H72" s="317"/>
      <c r="I72" s="206" t="s">
        <v>214</v>
      </c>
      <c r="J72" s="161" t="s">
        <v>216</v>
      </c>
      <c r="K72" s="206" t="str">
        <f>IFERROR(CONCATENATE(INDEX('8- Políticas de Administración '!$B$16:$F$53,MATCH('5- Identificación de Riesgos'!J72,'8- Políticas de Administración '!$C$16:$C$54,0),1)," - ",L72),"")</f>
        <v>Menor - 2</v>
      </c>
      <c r="L72" s="197">
        <f>IFERROR(VLOOKUP(INDEX('8- Políticas de Administración '!$B$16:$F$63,MATCH('5- Identificación de Riesgos'!J72,'8- Políticas de Administración '!$C$16:$C$64,0),1),'8- Políticas de Administración '!$B$16:$F$64,5,FALSE),"")</f>
        <v>2</v>
      </c>
      <c r="M72" s="304"/>
      <c r="N72" s="307"/>
      <c r="O72" s="309"/>
      <c r="P72" s="18"/>
      <c r="IY72" s="17"/>
      <c r="IZ72" s="17"/>
      <c r="JA72" s="17"/>
      <c r="JB72" s="17"/>
      <c r="JC72" s="17"/>
      <c r="JD72" s="17"/>
      <c r="JE72" s="17"/>
      <c r="JF72" s="17"/>
      <c r="JG72" s="17"/>
    </row>
    <row r="73" spans="1:267" ht="45">
      <c r="A73" s="311"/>
      <c r="B73" s="304"/>
      <c r="C73" s="304"/>
      <c r="D73" s="215" t="s">
        <v>340</v>
      </c>
      <c r="E73" s="325"/>
      <c r="F73" s="325"/>
      <c r="G73" s="314"/>
      <c r="H73" s="317"/>
      <c r="I73" s="206" t="s">
        <v>213</v>
      </c>
      <c r="J73" s="161" t="s">
        <v>206</v>
      </c>
      <c r="K73" s="206" t="str">
        <f>IFERROR(CONCATENATE(INDEX('8- Políticas de Administración '!$B$16:$F$53,MATCH('5- Identificación de Riesgos'!J73,'8- Políticas de Administración '!$C$16:$C$54,0),1)," - ",L73),"")</f>
        <v>Menor - 2</v>
      </c>
      <c r="L73" s="197">
        <f>IFERROR(VLOOKUP(INDEX('8- Políticas de Administración '!$B$16:$F$63,MATCH('5- Identificación de Riesgos'!J73,'8- Políticas de Administración '!$C$16:$C$64,0),1),'8- Políticas de Administración '!$B$16:$F$64,5,FALSE),"")</f>
        <v>2</v>
      </c>
      <c r="M73" s="304"/>
      <c r="N73" s="307"/>
      <c r="O73" s="309"/>
      <c r="P73" s="18"/>
      <c r="IY73" s="17"/>
      <c r="IZ73" s="17"/>
      <c r="JA73" s="17"/>
      <c r="JB73" s="17"/>
      <c r="JC73" s="17"/>
      <c r="JD73" s="17"/>
      <c r="JE73" s="17"/>
      <c r="JF73" s="17"/>
      <c r="JG73" s="17"/>
    </row>
    <row r="74" spans="1:267" ht="16.5" customHeight="1">
      <c r="A74" s="311"/>
      <c r="B74" s="304"/>
      <c r="C74" s="304"/>
      <c r="D74" s="215"/>
      <c r="E74" s="325"/>
      <c r="F74" s="325"/>
      <c r="G74" s="314"/>
      <c r="H74" s="317"/>
      <c r="I74" s="206"/>
      <c r="J74" s="161"/>
      <c r="K74" s="206" t="str">
        <f>IFERROR(CONCATENATE(INDEX('8- Políticas de Administración '!$B$16:$F$53,MATCH('5- Identificación de Riesgos'!J74,'8- Políticas de Administración '!$C$16:$C$54,0),1)," - ",L74),"")</f>
        <v/>
      </c>
      <c r="L74" s="197" t="str">
        <f>IFERROR(VLOOKUP(INDEX('8- Políticas de Administración '!$B$16:$F$63,MATCH('5- Identificación de Riesgos'!J74,'8- Políticas de Administración '!$C$16:$C$64,0),1),'8- Políticas de Administración '!$B$16:$F$64,5,FALSE),"")</f>
        <v/>
      </c>
      <c r="M74" s="304"/>
      <c r="N74" s="307"/>
      <c r="O74" s="309"/>
      <c r="P74" s="18"/>
      <c r="IY74" s="17"/>
      <c r="IZ74" s="17"/>
      <c r="JA74" s="17"/>
      <c r="JB74" s="17"/>
      <c r="JC74" s="17"/>
      <c r="JD74" s="17"/>
      <c r="JE74" s="17"/>
      <c r="JF74" s="17"/>
      <c r="JG74" s="17"/>
    </row>
    <row r="75" spans="1:267" ht="16.5" customHeight="1">
      <c r="A75" s="311"/>
      <c r="B75" s="304"/>
      <c r="C75" s="304"/>
      <c r="D75" s="215"/>
      <c r="E75" s="325"/>
      <c r="F75" s="325"/>
      <c r="G75" s="314"/>
      <c r="H75" s="317"/>
      <c r="I75" s="206"/>
      <c r="J75" s="161"/>
      <c r="K75" s="206" t="str">
        <f>IFERROR(CONCATENATE(INDEX('8- Políticas de Administración '!$B$16:$F$53,MATCH('5- Identificación de Riesgos'!J75,'8- Políticas de Administración '!$C$16:$C$54,0),1)," - ",L75),"")</f>
        <v/>
      </c>
      <c r="L75" s="197" t="str">
        <f>IFERROR(VLOOKUP(INDEX('8- Políticas de Administración '!$B$16:$F$63,MATCH('5- Identificación de Riesgos'!J75,'8- Políticas de Administración '!$C$16:$C$64,0),1),'8- Políticas de Administración '!$B$16:$F$64,5,FALSE),"")</f>
        <v/>
      </c>
      <c r="M75" s="304"/>
      <c r="N75" s="307"/>
      <c r="O75" s="309"/>
      <c r="P75" s="18"/>
      <c r="IY75" s="17"/>
      <c r="IZ75" s="17"/>
      <c r="JA75" s="17"/>
      <c r="JB75" s="17"/>
      <c r="JC75" s="17"/>
      <c r="JD75" s="17"/>
      <c r="JE75" s="17"/>
      <c r="JF75" s="17"/>
      <c r="JG75" s="17"/>
    </row>
    <row r="76" spans="1:267" ht="16.5" customHeight="1">
      <c r="A76" s="311"/>
      <c r="B76" s="304"/>
      <c r="C76" s="304"/>
      <c r="D76" s="215"/>
      <c r="E76" s="325"/>
      <c r="F76" s="325"/>
      <c r="G76" s="314"/>
      <c r="H76" s="317"/>
      <c r="I76" s="206"/>
      <c r="J76" s="161"/>
      <c r="K76" s="206" t="str">
        <f>IFERROR(CONCATENATE(INDEX('8- Políticas de Administración '!$B$16:$F$53,MATCH('5- Identificación de Riesgos'!J76,'8- Políticas de Administración '!$C$16:$C$54,0),1)," - ",L76),"")</f>
        <v/>
      </c>
      <c r="L76" s="197" t="str">
        <f>IFERROR(VLOOKUP(INDEX('8- Políticas de Administración '!$B$16:$F$63,MATCH('5- Identificación de Riesgos'!J76,'8- Políticas de Administración '!$C$16:$C$64,0),1),'8- Políticas de Administración '!$B$16:$F$64,5,FALSE),"")</f>
        <v/>
      </c>
      <c r="M76" s="304"/>
      <c r="N76" s="307"/>
      <c r="O76" s="309"/>
      <c r="P76" s="18"/>
      <c r="IY76" s="17"/>
      <c r="IZ76" s="17"/>
      <c r="JA76" s="17"/>
      <c r="JB76" s="17"/>
      <c r="JC76" s="17"/>
      <c r="JD76" s="17"/>
      <c r="JE76" s="17"/>
      <c r="JF76" s="17"/>
      <c r="JG76" s="17"/>
    </row>
    <row r="77" spans="1:267" ht="16.5" customHeight="1">
      <c r="A77" s="311"/>
      <c r="B77" s="304"/>
      <c r="C77" s="304"/>
      <c r="D77" s="215"/>
      <c r="E77" s="325"/>
      <c r="F77" s="325"/>
      <c r="G77" s="314"/>
      <c r="H77" s="317"/>
      <c r="I77" s="206"/>
      <c r="J77" s="161"/>
      <c r="K77" s="206" t="str">
        <f>IFERROR(CONCATENATE(INDEX('8- Políticas de Administración '!$B$16:$F$53,MATCH('5- Identificación de Riesgos'!J77,'8- Políticas de Administración '!$C$16:$C$54,0),1)," - ",L77),"")</f>
        <v/>
      </c>
      <c r="L77" s="197" t="str">
        <f>IFERROR(VLOOKUP(INDEX('8- Políticas de Administración '!$B$16:$F$63,MATCH('5- Identificación de Riesgos'!J77,'8- Políticas de Administración '!$C$16:$C$64,0),1),'8- Políticas de Administración '!$B$16:$F$64,5,FALSE),"")</f>
        <v/>
      </c>
      <c r="M77" s="304"/>
      <c r="N77" s="307"/>
      <c r="O77" s="309"/>
      <c r="P77" s="18"/>
      <c r="IY77" s="17"/>
      <c r="IZ77" s="17"/>
      <c r="JA77" s="17"/>
      <c r="JB77" s="17"/>
      <c r="JC77" s="17"/>
      <c r="JD77" s="17"/>
      <c r="JE77" s="17"/>
      <c r="JF77" s="17"/>
      <c r="JG77" s="17"/>
    </row>
    <row r="78" spans="1:267" ht="16.5" customHeight="1">
      <c r="A78" s="311"/>
      <c r="B78" s="304"/>
      <c r="C78" s="304"/>
      <c r="D78" s="215"/>
      <c r="E78" s="325"/>
      <c r="F78" s="325"/>
      <c r="G78" s="314"/>
      <c r="H78" s="317"/>
      <c r="I78" s="206"/>
      <c r="J78" s="161"/>
      <c r="K78" s="206" t="str">
        <f>IFERROR(CONCATENATE(INDEX('8- Políticas de Administración '!$B$16:$F$53,MATCH('5- Identificación de Riesgos'!J78,'8- Políticas de Administración '!$C$16:$C$54,0),1)," - ",L78),"")</f>
        <v/>
      </c>
      <c r="L78" s="197" t="str">
        <f>IFERROR(VLOOKUP(INDEX('8- Políticas de Administración '!$B$16:$F$63,MATCH('5- Identificación de Riesgos'!J78,'8- Políticas de Administración '!$C$16:$C$64,0),1),'8- Políticas de Administración '!$B$16:$F$64,5,FALSE),"")</f>
        <v/>
      </c>
      <c r="M78" s="304"/>
      <c r="N78" s="307"/>
      <c r="O78" s="309"/>
      <c r="P78" s="18"/>
      <c r="IY78" s="17"/>
      <c r="IZ78" s="17"/>
      <c r="JA78" s="17"/>
      <c r="JB78" s="17"/>
      <c r="JC78" s="17"/>
      <c r="JD78" s="17"/>
      <c r="JE78" s="17"/>
      <c r="JF78" s="17"/>
      <c r="JG78" s="17"/>
    </row>
    <row r="79" spans="1:267" ht="15" customHeight="1" thickBot="1">
      <c r="A79" s="312"/>
      <c r="B79" s="305"/>
      <c r="C79" s="305"/>
      <c r="D79" s="217"/>
      <c r="E79" s="326"/>
      <c r="F79" s="326"/>
      <c r="G79" s="315"/>
      <c r="H79" s="318"/>
      <c r="I79" s="207"/>
      <c r="J79" s="162"/>
      <c r="K79" s="207" t="str">
        <f>IFERROR(CONCATENATE(INDEX('8- Políticas de Administración '!$B$16:$F$53,MATCH('5- Identificación de Riesgos'!J79,'8- Políticas de Administración '!$C$16:$C$54,0),1)," - ",L79),"")</f>
        <v/>
      </c>
      <c r="L79" s="199" t="str">
        <f>IFERROR(VLOOKUP(INDEX('8- Políticas de Administración '!$B$16:$F$63,MATCH('5- Identificación de Riesgos'!J79,'8- Políticas de Administración '!$C$16:$C$64,0),1),'8- Políticas de Administración '!$B$16:$F$64,5,FALSE),"")</f>
        <v/>
      </c>
      <c r="M79" s="305"/>
      <c r="N79" s="308"/>
      <c r="O79" s="309"/>
      <c r="IY79" s="17"/>
      <c r="IZ79" s="17"/>
      <c r="JA79" s="17"/>
      <c r="JB79" s="17"/>
      <c r="JC79" s="17"/>
      <c r="JD79" s="17"/>
      <c r="JE79" s="17"/>
      <c r="JF79" s="17"/>
      <c r="JG79" s="17"/>
    </row>
    <row r="80" spans="1:267" ht="45" customHeight="1">
      <c r="A80" s="310">
        <v>8</v>
      </c>
      <c r="B80" s="303" t="s">
        <v>341</v>
      </c>
      <c r="C80" s="303" t="s">
        <v>342</v>
      </c>
      <c r="D80" s="223" t="s">
        <v>337</v>
      </c>
      <c r="E80" s="303">
        <v>2</v>
      </c>
      <c r="F80" s="303">
        <v>0</v>
      </c>
      <c r="G80" s="313">
        <f t="shared" ref="G80" si="5">F80/E80</f>
        <v>0</v>
      </c>
      <c r="H80" s="316"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209" t="s">
        <v>260</v>
      </c>
      <c r="J80" s="179" t="s">
        <v>199</v>
      </c>
      <c r="K80" s="209" t="str">
        <f>IFERROR(CONCATENATE(INDEX('8- Políticas de Administración '!$B$16:$F$53,MATCH('5- Identificación de Riesgos'!J80,'8- Políticas de Administración '!$C$16:$C$54,0),1)," - ",L80),"")</f>
        <v>Mayor - 4</v>
      </c>
      <c r="L80" s="224">
        <f>IFERROR(VLOOKUP(INDEX('8- Políticas de Administración '!$B$16:$F$63,MATCH('5- Identificación de Riesgos'!J80,'8- Políticas de Administración '!$C$16:$C$64,0),1),'8- Políticas de Administración '!$B$16:$F$64,5,FALSE),"")</f>
        <v>4</v>
      </c>
      <c r="M80" s="303" t="str">
        <f>IFERROR(CONCATENATE(INDEX('8- Políticas de Administración '!$B$16:$F$53,MATCH(ROUND(AVERAGE(L80:L89),0),'8- Políticas de Administración '!$F$16:$F$53,0),1)," - ",ROUND(AVERAGE(L80:L89),0)),"")</f>
        <v>Moderado - 3</v>
      </c>
      <c r="N80" s="306" t="str">
        <f>IFERROR(CONCATENATE(VLOOKUP((LEFT(H80,LEN(H80)-4)&amp;LEFT(M80,LEN(M80)-4)),'9- Matriz de Calor '!$D$18:$E$42,2,0)," - ",RIGHT(H80,1)*RIGHT(M80,1)),"")</f>
        <v>Moderado - 3</v>
      </c>
      <c r="O80" s="309">
        <f>RIGHT(H80,1)*RIGHT(M80,1)</f>
        <v>3</v>
      </c>
      <c r="IY80" s="17"/>
      <c r="IZ80" s="17"/>
      <c r="JA80" s="17"/>
      <c r="JB80" s="17"/>
      <c r="JC80" s="17"/>
      <c r="JD80" s="17"/>
      <c r="JE80" s="17"/>
      <c r="JF80" s="17"/>
      <c r="JG80" s="17"/>
    </row>
    <row r="81" spans="1:267" ht="30">
      <c r="A81" s="311"/>
      <c r="B81" s="304"/>
      <c r="C81" s="304"/>
      <c r="D81" s="215" t="s">
        <v>338</v>
      </c>
      <c r="E81" s="304"/>
      <c r="F81" s="304"/>
      <c r="G81" s="314"/>
      <c r="H81" s="317"/>
      <c r="I81" s="206" t="s">
        <v>90</v>
      </c>
      <c r="J81" s="161" t="s">
        <v>202</v>
      </c>
      <c r="K81" s="206" t="str">
        <f>IFERROR(CONCATENATE(INDEX('8- Políticas de Administración '!$B$16:$F$53,MATCH('5- Identificación de Riesgos'!J81,'8- Políticas de Administración '!$C$16:$C$54,0),1)," - ",L81),"")</f>
        <v>Catastrófico - 5</v>
      </c>
      <c r="L81" s="197">
        <f>IFERROR(VLOOKUP(INDEX('8- Políticas de Administración '!$B$16:$F$63,MATCH('5- Identificación de Riesgos'!J81,'8- Políticas de Administración '!$C$16:$C$64,0),1),'8- Políticas de Administración '!$B$16:$F$64,5,FALSE),"")</f>
        <v>5</v>
      </c>
      <c r="M81" s="304"/>
      <c r="N81" s="307"/>
      <c r="O81" s="309"/>
      <c r="IY81" s="17"/>
      <c r="IZ81" s="17"/>
      <c r="JA81" s="17"/>
      <c r="JB81" s="17"/>
      <c r="JC81" s="17"/>
      <c r="JD81" s="17"/>
      <c r="JE81" s="17"/>
      <c r="JF81" s="17"/>
      <c r="JG81" s="17"/>
    </row>
    <row r="82" spans="1:267" ht="30">
      <c r="A82" s="311"/>
      <c r="B82" s="304"/>
      <c r="C82" s="304"/>
      <c r="D82" s="215" t="s">
        <v>343</v>
      </c>
      <c r="E82" s="304"/>
      <c r="F82" s="304"/>
      <c r="G82" s="314"/>
      <c r="H82" s="317"/>
      <c r="I82" s="206" t="s">
        <v>214</v>
      </c>
      <c r="J82" s="161" t="s">
        <v>216</v>
      </c>
      <c r="K82" s="206" t="str">
        <f>IFERROR(CONCATENATE(INDEX('8- Políticas de Administración '!$B$16:$F$53,MATCH('5- Identificación de Riesgos'!J82,'8- Políticas de Administración '!$C$16:$C$54,0),1)," - ",L82),"")</f>
        <v>Menor - 2</v>
      </c>
      <c r="L82" s="197">
        <f>IFERROR(VLOOKUP(INDEX('8- Políticas de Administración '!$B$16:$F$63,MATCH('5- Identificación de Riesgos'!J82,'8- Políticas de Administración '!$C$16:$C$64,0),1),'8- Políticas de Administración '!$B$16:$F$64,5,FALSE),"")</f>
        <v>2</v>
      </c>
      <c r="M82" s="304"/>
      <c r="N82" s="307"/>
      <c r="O82" s="309"/>
      <c r="IY82" s="17"/>
      <c r="IZ82" s="17"/>
      <c r="JA82" s="17"/>
      <c r="JB82" s="17"/>
      <c r="JC82" s="17"/>
      <c r="JD82" s="17"/>
      <c r="JE82" s="17"/>
      <c r="JF82" s="17"/>
      <c r="JG82" s="17"/>
    </row>
    <row r="83" spans="1:267" ht="30">
      <c r="A83" s="311"/>
      <c r="B83" s="304"/>
      <c r="C83" s="304"/>
      <c r="D83" s="215"/>
      <c r="E83" s="304"/>
      <c r="F83" s="304"/>
      <c r="G83" s="314"/>
      <c r="H83" s="317"/>
      <c r="I83" s="206" t="s">
        <v>213</v>
      </c>
      <c r="J83" s="161" t="s">
        <v>206</v>
      </c>
      <c r="K83" s="206" t="str">
        <f>IFERROR(CONCATENATE(INDEX('8- Políticas de Administración '!$B$16:$F$53,MATCH('5- Identificación de Riesgos'!J83,'8- Políticas de Administración '!$C$16:$C$54,0),1)," - ",L83),"")</f>
        <v>Menor - 2</v>
      </c>
      <c r="L83" s="197">
        <f>IFERROR(VLOOKUP(INDEX('8- Políticas de Administración '!$B$16:$F$63,MATCH('5- Identificación de Riesgos'!J83,'8- Políticas de Administración '!$C$16:$C$64,0),1),'8- Políticas de Administración '!$B$16:$F$64,5,FALSE),"")</f>
        <v>2</v>
      </c>
      <c r="M83" s="304"/>
      <c r="N83" s="307"/>
      <c r="O83" s="309"/>
      <c r="IY83" s="17"/>
      <c r="IZ83" s="17"/>
      <c r="JA83" s="17"/>
      <c r="JB83" s="17"/>
      <c r="JC83" s="17"/>
      <c r="JD83" s="17"/>
      <c r="JE83" s="17"/>
      <c r="JF83" s="17"/>
      <c r="JG83" s="17"/>
    </row>
    <row r="84" spans="1:267" ht="15" customHeight="1">
      <c r="A84" s="311"/>
      <c r="B84" s="304"/>
      <c r="C84" s="304"/>
      <c r="D84" s="215"/>
      <c r="E84" s="304"/>
      <c r="F84" s="304"/>
      <c r="G84" s="314"/>
      <c r="H84" s="317"/>
      <c r="I84" s="206"/>
      <c r="J84" s="161"/>
      <c r="K84" s="206" t="str">
        <f>IFERROR(CONCATENATE(INDEX('8- Políticas de Administración '!$B$16:$F$53,MATCH('5- Identificación de Riesgos'!J84,'8- Políticas de Administración '!$C$16:$C$54,0),1)," - ",L84),"")</f>
        <v/>
      </c>
      <c r="L84" s="197" t="str">
        <f>IFERROR(VLOOKUP(INDEX('8- Políticas de Administración '!$B$16:$F$63,MATCH('5- Identificación de Riesgos'!J84,'8- Políticas de Administración '!$C$16:$C$64,0),1),'8- Políticas de Administración '!$B$16:$F$64,5,FALSE),"")</f>
        <v/>
      </c>
      <c r="M84" s="304"/>
      <c r="N84" s="307"/>
      <c r="O84" s="309"/>
      <c r="IY84" s="17"/>
      <c r="IZ84" s="17"/>
      <c r="JA84" s="17"/>
      <c r="JB84" s="17"/>
      <c r="JC84" s="17"/>
      <c r="JD84" s="17"/>
      <c r="JE84" s="17"/>
      <c r="JF84" s="17"/>
      <c r="JG84" s="17"/>
    </row>
    <row r="85" spans="1:267" ht="15" customHeight="1">
      <c r="A85" s="311"/>
      <c r="B85" s="304"/>
      <c r="C85" s="304"/>
      <c r="D85" s="215"/>
      <c r="E85" s="304"/>
      <c r="F85" s="304"/>
      <c r="G85" s="314"/>
      <c r="H85" s="317"/>
      <c r="I85" s="206"/>
      <c r="J85" s="161"/>
      <c r="K85" s="206" t="str">
        <f>IFERROR(CONCATENATE(INDEX('8- Políticas de Administración '!$B$16:$F$53,MATCH('5- Identificación de Riesgos'!J85,'8- Políticas de Administración '!$C$16:$C$54,0),1)," - ",L85),"")</f>
        <v/>
      </c>
      <c r="L85" s="197" t="str">
        <f>IFERROR(VLOOKUP(INDEX('8- Políticas de Administración '!$B$16:$F$63,MATCH('5- Identificación de Riesgos'!J85,'8- Políticas de Administración '!$C$16:$C$64,0),1),'8- Políticas de Administración '!$B$16:$F$64,5,FALSE),"")</f>
        <v/>
      </c>
      <c r="M85" s="304"/>
      <c r="N85" s="307"/>
      <c r="O85" s="309"/>
      <c r="IY85" s="17"/>
      <c r="IZ85" s="17"/>
      <c r="JA85" s="17"/>
      <c r="JB85" s="17"/>
      <c r="JC85" s="17"/>
      <c r="JD85" s="17"/>
      <c r="JE85" s="17"/>
      <c r="JF85" s="17"/>
      <c r="JG85" s="17"/>
    </row>
    <row r="86" spans="1:267" ht="15" customHeight="1">
      <c r="A86" s="311"/>
      <c r="B86" s="304"/>
      <c r="C86" s="304"/>
      <c r="D86" s="215"/>
      <c r="E86" s="304"/>
      <c r="F86" s="304"/>
      <c r="G86" s="314"/>
      <c r="H86" s="317"/>
      <c r="I86" s="206"/>
      <c r="J86" s="161"/>
      <c r="K86" s="206" t="str">
        <f>IFERROR(CONCATENATE(INDEX('8- Políticas de Administración '!$B$16:$F$53,MATCH('5- Identificación de Riesgos'!J86,'8- Políticas de Administración '!$C$16:$C$54,0),1)," - ",L86),"")</f>
        <v/>
      </c>
      <c r="L86" s="197" t="str">
        <f>IFERROR(VLOOKUP(INDEX('8- Políticas de Administración '!$B$16:$F$63,MATCH('5- Identificación de Riesgos'!J86,'8- Políticas de Administración '!$C$16:$C$64,0),1),'8- Políticas de Administración '!$B$16:$F$64,5,FALSE),"")</f>
        <v/>
      </c>
      <c r="M86" s="304"/>
      <c r="N86" s="307"/>
      <c r="O86" s="309"/>
      <c r="IY86" s="17"/>
      <c r="IZ86" s="17"/>
      <c r="JA86" s="17"/>
      <c r="JB86" s="17"/>
      <c r="JC86" s="17"/>
      <c r="JD86" s="17"/>
      <c r="JE86" s="17"/>
      <c r="JF86" s="17"/>
      <c r="JG86" s="17"/>
    </row>
    <row r="87" spans="1:267" ht="15" customHeight="1">
      <c r="A87" s="311"/>
      <c r="B87" s="304"/>
      <c r="C87" s="304"/>
      <c r="D87" s="215"/>
      <c r="E87" s="304"/>
      <c r="F87" s="304"/>
      <c r="G87" s="314"/>
      <c r="H87" s="317"/>
      <c r="I87" s="206"/>
      <c r="J87" s="161"/>
      <c r="K87" s="206" t="str">
        <f>IFERROR(CONCATENATE(INDEX('8- Políticas de Administración '!$B$16:$F$53,MATCH('5- Identificación de Riesgos'!J87,'8- Políticas de Administración '!$C$16:$C$54,0),1)," - ",L87),"")</f>
        <v/>
      </c>
      <c r="L87" s="197" t="str">
        <f>IFERROR(VLOOKUP(INDEX('8- Políticas de Administración '!$B$16:$F$63,MATCH('5- Identificación de Riesgos'!J87,'8- Políticas de Administración '!$C$16:$C$64,0),1),'8- Políticas de Administración '!$B$16:$F$64,5,FALSE),"")</f>
        <v/>
      </c>
      <c r="M87" s="304"/>
      <c r="N87" s="307"/>
      <c r="O87" s="309"/>
      <c r="IY87" s="17"/>
      <c r="IZ87" s="17"/>
      <c r="JA87" s="17"/>
      <c r="JB87" s="17"/>
      <c r="JC87" s="17"/>
      <c r="JD87" s="17"/>
      <c r="JE87" s="17"/>
      <c r="JF87" s="17"/>
      <c r="JG87" s="17"/>
    </row>
    <row r="88" spans="1:267" ht="15" customHeight="1">
      <c r="A88" s="311"/>
      <c r="B88" s="304"/>
      <c r="C88" s="304"/>
      <c r="D88" s="215"/>
      <c r="E88" s="304"/>
      <c r="F88" s="304"/>
      <c r="G88" s="314"/>
      <c r="H88" s="317"/>
      <c r="I88" s="206"/>
      <c r="J88" s="161"/>
      <c r="K88" s="206" t="str">
        <f>IFERROR(CONCATENATE(INDEX('8- Políticas de Administración '!$B$16:$F$53,MATCH('5- Identificación de Riesgos'!J88,'8- Políticas de Administración '!$C$16:$C$54,0),1)," - ",L88),"")</f>
        <v/>
      </c>
      <c r="L88" s="197" t="str">
        <f>IFERROR(VLOOKUP(INDEX('8- Políticas de Administración '!$B$16:$F$63,MATCH('5- Identificación de Riesgos'!J88,'8- Políticas de Administración '!$C$16:$C$64,0),1),'8- Políticas de Administración '!$B$16:$F$64,5,FALSE),"")</f>
        <v/>
      </c>
      <c r="M88" s="304"/>
      <c r="N88" s="307"/>
      <c r="O88" s="309"/>
      <c r="IY88" s="17"/>
      <c r="IZ88" s="17"/>
      <c r="JA88" s="17"/>
      <c r="JB88" s="17"/>
      <c r="JC88" s="17"/>
      <c r="JD88" s="17"/>
      <c r="JE88" s="17"/>
      <c r="JF88" s="17"/>
      <c r="JG88" s="17"/>
    </row>
    <row r="89" spans="1:267" ht="15" customHeight="1" thickBot="1">
      <c r="A89" s="312"/>
      <c r="B89" s="305"/>
      <c r="C89" s="305"/>
      <c r="D89" s="217"/>
      <c r="E89" s="305"/>
      <c r="F89" s="305"/>
      <c r="G89" s="315"/>
      <c r="H89" s="318"/>
      <c r="I89" s="207"/>
      <c r="J89" s="162"/>
      <c r="K89" s="207" t="str">
        <f>IFERROR(CONCATENATE(INDEX('8- Políticas de Administración '!$B$16:$F$53,MATCH('5- Identificación de Riesgos'!J89,'8- Políticas de Administración '!$C$16:$C$54,0),1)," - ",L89),"")</f>
        <v/>
      </c>
      <c r="L89" s="199" t="str">
        <f>IFERROR(VLOOKUP(INDEX('8- Políticas de Administración '!$B$16:$F$63,MATCH('5- Identificación de Riesgos'!J89,'8- Políticas de Administración '!$C$16:$C$64,0),1),'8- Políticas de Administración '!$B$16:$F$64,5,FALSE),"")</f>
        <v/>
      </c>
      <c r="M89" s="305"/>
      <c r="N89" s="308"/>
      <c r="O89" s="309"/>
      <c r="IY89" s="17"/>
      <c r="IZ89" s="17"/>
      <c r="JA89" s="17"/>
      <c r="JB89" s="17"/>
      <c r="JC89" s="17"/>
      <c r="JD89" s="17"/>
      <c r="JE89" s="17"/>
      <c r="JF89" s="17"/>
      <c r="JG89" s="17"/>
    </row>
    <row r="90" spans="1:267" ht="45" customHeight="1">
      <c r="A90" s="323">
        <v>9</v>
      </c>
      <c r="B90" s="321" t="s">
        <v>344</v>
      </c>
      <c r="C90" s="321" t="s">
        <v>345</v>
      </c>
      <c r="D90" s="216" t="s">
        <v>337</v>
      </c>
      <c r="E90" s="321">
        <v>2</v>
      </c>
      <c r="F90" s="321">
        <v>0</v>
      </c>
      <c r="G90" s="319">
        <f t="shared" ref="G90" si="6">F90/E90</f>
        <v>0</v>
      </c>
      <c r="H90" s="320"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205" t="s">
        <v>260</v>
      </c>
      <c r="J90" s="178" t="s">
        <v>199</v>
      </c>
      <c r="K90" s="205" t="str">
        <f>IFERROR(CONCATENATE(INDEX('8- Políticas de Administración '!$B$16:$F$53,MATCH('5- Identificación de Riesgos'!J90,'8- Políticas de Administración '!$C$16:$C$54,0),1)," - ",L90),"")</f>
        <v>Mayor - 4</v>
      </c>
      <c r="L90" s="198">
        <f>IFERROR(VLOOKUP(INDEX('8- Políticas de Administración '!$B$16:$F$63,MATCH('5- Identificación de Riesgos'!J90,'8- Políticas de Administración '!$C$16:$C$64,0),1),'8- Políticas de Administración '!$B$16:$F$64,5,FALSE),"")</f>
        <v>4</v>
      </c>
      <c r="M90" s="321" t="str">
        <f>IFERROR(CONCATENATE(INDEX('[4]6. Criterios'!$B$16:$F$53,MATCH(ROUND(AVERAGE(L90:L99),0),'[4]6. Criterios'!$F$16:$F$53,0),1)," - ",ROUND(AVERAGE(L90:L99),0)),"")</f>
        <v>Moderado - 3</v>
      </c>
      <c r="N90" s="322" t="str">
        <f>IFERROR(CONCATENATE(VLOOKUP((LEFT(H90,LEN(H90)-4)&amp;LEFT(M90,LEN(M90)-4)),'[4]7. Matriz de Calor'!$D$18:$E$42,2,0)," - ",RIGHT(H90,1)*RIGHT(M90,1)),"")</f>
        <v>Moderado - 3</v>
      </c>
      <c r="O90" s="309">
        <f>RIGHT(H90,1)*RIGHT(M90,1)</f>
        <v>3</v>
      </c>
      <c r="IY90" s="17"/>
      <c r="IZ90" s="17"/>
      <c r="JA90" s="17"/>
      <c r="JB90" s="17"/>
      <c r="JC90" s="17"/>
      <c r="JD90" s="17"/>
      <c r="JE90" s="17"/>
      <c r="JF90" s="17"/>
      <c r="JG90" s="17"/>
    </row>
    <row r="91" spans="1:267" ht="30">
      <c r="A91" s="311"/>
      <c r="B91" s="304"/>
      <c r="C91" s="304"/>
      <c r="D91" s="215" t="s">
        <v>338</v>
      </c>
      <c r="E91" s="304"/>
      <c r="F91" s="304"/>
      <c r="G91" s="314"/>
      <c r="H91" s="317"/>
      <c r="I91" s="206" t="s">
        <v>90</v>
      </c>
      <c r="J91" s="161" t="s">
        <v>202</v>
      </c>
      <c r="K91" s="206" t="str">
        <f>IFERROR(CONCATENATE(INDEX('8- Políticas de Administración '!$B$16:$F$53,MATCH('5- Identificación de Riesgos'!J91,'8- Políticas de Administración '!$C$16:$C$54,0),1)," - ",L91),"")</f>
        <v>Catastrófico - 5</v>
      </c>
      <c r="L91" s="197">
        <f>IFERROR(VLOOKUP(INDEX('8- Políticas de Administración '!$B$16:$F$63,MATCH('5- Identificación de Riesgos'!J91,'8- Políticas de Administración '!$C$16:$C$64,0),1),'8- Políticas de Administración '!$B$16:$F$64,5,FALSE),"")</f>
        <v>5</v>
      </c>
      <c r="M91" s="304"/>
      <c r="N91" s="307"/>
      <c r="O91" s="309"/>
      <c r="IY91" s="17"/>
      <c r="IZ91" s="17"/>
      <c r="JA91" s="17"/>
      <c r="JB91" s="17"/>
      <c r="JC91" s="17"/>
      <c r="JD91" s="17"/>
      <c r="JE91" s="17"/>
      <c r="JF91" s="17"/>
      <c r="JG91" s="17"/>
    </row>
    <row r="92" spans="1:267" ht="30">
      <c r="A92" s="311"/>
      <c r="B92" s="304"/>
      <c r="C92" s="304"/>
      <c r="D92" s="215" t="s">
        <v>346</v>
      </c>
      <c r="E92" s="304"/>
      <c r="F92" s="304"/>
      <c r="G92" s="314"/>
      <c r="H92" s="317"/>
      <c r="I92" s="206" t="s">
        <v>214</v>
      </c>
      <c r="J92" s="161" t="s">
        <v>216</v>
      </c>
      <c r="K92" s="206" t="str">
        <f>IFERROR(CONCATENATE(INDEX('8- Políticas de Administración '!$B$16:$F$53,MATCH('5- Identificación de Riesgos'!J92,'8- Políticas de Administración '!$C$16:$C$54,0),1)," - ",L92),"")</f>
        <v>Menor - 2</v>
      </c>
      <c r="L92" s="197">
        <f>IFERROR(VLOOKUP(INDEX('8- Políticas de Administración '!$B$16:$F$63,MATCH('5- Identificación de Riesgos'!J92,'8- Políticas de Administración '!$C$16:$C$64,0),1),'8- Políticas de Administración '!$B$16:$F$64,5,FALSE),"")</f>
        <v>2</v>
      </c>
      <c r="M92" s="304"/>
      <c r="N92" s="307"/>
      <c r="O92" s="309"/>
      <c r="IY92" s="17"/>
      <c r="IZ92" s="17"/>
      <c r="JA92" s="17"/>
      <c r="JB92" s="17"/>
      <c r="JC92" s="17"/>
      <c r="JD92" s="17"/>
      <c r="JE92" s="17"/>
      <c r="JF92" s="17"/>
      <c r="JG92" s="17"/>
    </row>
    <row r="93" spans="1:267" ht="30">
      <c r="A93" s="311"/>
      <c r="B93" s="304"/>
      <c r="C93" s="304"/>
      <c r="D93" s="215"/>
      <c r="E93" s="304"/>
      <c r="F93" s="304"/>
      <c r="G93" s="314"/>
      <c r="H93" s="317"/>
      <c r="I93" s="206" t="s">
        <v>213</v>
      </c>
      <c r="J93" s="161" t="s">
        <v>206</v>
      </c>
      <c r="K93" s="206" t="str">
        <f>IFERROR(CONCATENATE(INDEX('8- Políticas de Administración '!$B$16:$F$53,MATCH('5- Identificación de Riesgos'!J93,'8- Políticas de Administración '!$C$16:$C$54,0),1)," - ",L93),"")</f>
        <v>Menor - 2</v>
      </c>
      <c r="L93" s="197">
        <f>IFERROR(VLOOKUP(INDEX('8- Políticas de Administración '!$B$16:$F$63,MATCH('5- Identificación de Riesgos'!J93,'8- Políticas de Administración '!$C$16:$C$64,0),1),'8- Políticas de Administración '!$B$16:$F$64,5,FALSE),"")</f>
        <v>2</v>
      </c>
      <c r="M93" s="304"/>
      <c r="N93" s="307"/>
      <c r="O93" s="309"/>
      <c r="IY93" s="17"/>
      <c r="IZ93" s="17"/>
      <c r="JA93" s="17"/>
      <c r="JB93" s="17"/>
      <c r="JC93" s="17"/>
      <c r="JD93" s="17"/>
      <c r="JE93" s="17"/>
      <c r="JF93" s="17"/>
      <c r="JG93" s="17"/>
    </row>
    <row r="94" spans="1:267" ht="15" customHeight="1">
      <c r="A94" s="311"/>
      <c r="B94" s="304"/>
      <c r="C94" s="304"/>
      <c r="D94" s="215"/>
      <c r="E94" s="304"/>
      <c r="F94" s="304"/>
      <c r="G94" s="314"/>
      <c r="H94" s="317"/>
      <c r="I94" s="206"/>
      <c r="J94" s="161"/>
      <c r="K94" s="206" t="str">
        <f>IFERROR(CONCATENATE(INDEX('8- Políticas de Administración '!$B$16:$F$53,MATCH('5- Identificación de Riesgos'!J94,'8- Políticas de Administración '!$C$16:$C$54,0),1)," - ",L94),"")</f>
        <v/>
      </c>
      <c r="L94" s="197" t="str">
        <f>IFERROR(VLOOKUP(INDEX('8- Políticas de Administración '!$B$16:$F$63,MATCH('5- Identificación de Riesgos'!J94,'8- Políticas de Administración '!$C$16:$C$64,0),1),'8- Políticas de Administración '!$B$16:$F$64,5,FALSE),"")</f>
        <v/>
      </c>
      <c r="M94" s="304"/>
      <c r="N94" s="307"/>
      <c r="O94" s="309"/>
      <c r="IY94" s="17"/>
      <c r="IZ94" s="17"/>
      <c r="JA94" s="17"/>
      <c r="JB94" s="17"/>
      <c r="JC94" s="17"/>
      <c r="JD94" s="17"/>
      <c r="JE94" s="17"/>
      <c r="JF94" s="17"/>
      <c r="JG94" s="17"/>
    </row>
    <row r="95" spans="1:267" ht="15" customHeight="1">
      <c r="A95" s="311"/>
      <c r="B95" s="304"/>
      <c r="C95" s="304"/>
      <c r="D95" s="215"/>
      <c r="E95" s="304"/>
      <c r="F95" s="304"/>
      <c r="G95" s="314"/>
      <c r="H95" s="317"/>
      <c r="I95" s="206"/>
      <c r="J95" s="161"/>
      <c r="K95" s="206" t="str">
        <f>IFERROR(CONCATENATE(INDEX('8- Políticas de Administración '!$B$16:$F$53,MATCH('5- Identificación de Riesgos'!J95,'8- Políticas de Administración '!$C$16:$C$54,0),1)," - ",L95),"")</f>
        <v/>
      </c>
      <c r="L95" s="197" t="str">
        <f>IFERROR(VLOOKUP(INDEX('8- Políticas de Administración '!$B$16:$F$63,MATCH('5- Identificación de Riesgos'!J95,'8- Políticas de Administración '!$C$16:$C$64,0),1),'8- Políticas de Administración '!$B$16:$F$64,5,FALSE),"")</f>
        <v/>
      </c>
      <c r="M95" s="304"/>
      <c r="N95" s="307"/>
      <c r="O95" s="309"/>
      <c r="IY95" s="17"/>
      <c r="IZ95" s="17"/>
      <c r="JA95" s="17"/>
      <c r="JB95" s="17"/>
      <c r="JC95" s="17"/>
      <c r="JD95" s="17"/>
      <c r="JE95" s="17"/>
      <c r="JF95" s="17"/>
      <c r="JG95" s="17"/>
    </row>
    <row r="96" spans="1:267" ht="15" customHeight="1">
      <c r="A96" s="311"/>
      <c r="B96" s="304"/>
      <c r="C96" s="304"/>
      <c r="D96" s="215"/>
      <c r="E96" s="304"/>
      <c r="F96" s="304"/>
      <c r="G96" s="314"/>
      <c r="H96" s="317"/>
      <c r="I96" s="206"/>
      <c r="J96" s="161"/>
      <c r="K96" s="206" t="str">
        <f>IFERROR(CONCATENATE(INDEX('8- Políticas de Administración '!$B$16:$F$53,MATCH('5- Identificación de Riesgos'!J96,'8- Políticas de Administración '!$C$16:$C$54,0),1)," - ",L96),"")</f>
        <v/>
      </c>
      <c r="L96" s="197" t="str">
        <f>IFERROR(VLOOKUP(INDEX('8- Políticas de Administración '!$B$16:$F$63,MATCH('5- Identificación de Riesgos'!J96,'8- Políticas de Administración '!$C$16:$C$64,0),1),'8- Políticas de Administración '!$B$16:$F$64,5,FALSE),"")</f>
        <v/>
      </c>
      <c r="M96" s="304"/>
      <c r="N96" s="307"/>
      <c r="O96" s="309"/>
      <c r="IY96" s="17"/>
      <c r="IZ96" s="17"/>
      <c r="JA96" s="17"/>
      <c r="JB96" s="17"/>
      <c r="JC96" s="17"/>
      <c r="JD96" s="17"/>
      <c r="JE96" s="17"/>
      <c r="JF96" s="17"/>
      <c r="JG96" s="17"/>
    </row>
    <row r="97" spans="1:267" ht="15" customHeight="1">
      <c r="A97" s="311"/>
      <c r="B97" s="304"/>
      <c r="C97" s="304"/>
      <c r="D97" s="215"/>
      <c r="E97" s="304"/>
      <c r="F97" s="304"/>
      <c r="G97" s="314"/>
      <c r="H97" s="317"/>
      <c r="I97" s="206"/>
      <c r="J97" s="161"/>
      <c r="K97" s="206" t="str">
        <f>IFERROR(CONCATENATE(INDEX('8- Políticas de Administración '!$B$16:$F$53,MATCH('5- Identificación de Riesgos'!J97,'8- Políticas de Administración '!$C$16:$C$54,0),1)," - ",L97),"")</f>
        <v/>
      </c>
      <c r="L97" s="197" t="str">
        <f>IFERROR(VLOOKUP(INDEX('8- Políticas de Administración '!$B$16:$F$63,MATCH('5- Identificación de Riesgos'!J97,'8- Políticas de Administración '!$C$16:$C$64,0),1),'8- Políticas de Administración '!$B$16:$F$64,5,FALSE),"")</f>
        <v/>
      </c>
      <c r="M97" s="304"/>
      <c r="N97" s="307"/>
      <c r="O97" s="309"/>
      <c r="IY97" s="17"/>
      <c r="IZ97" s="17"/>
      <c r="JA97" s="17"/>
      <c r="JB97" s="17"/>
      <c r="JC97" s="17"/>
      <c r="JD97" s="17"/>
      <c r="JE97" s="17"/>
      <c r="JF97" s="17"/>
      <c r="JG97" s="17"/>
    </row>
    <row r="98" spans="1:267" ht="15" customHeight="1">
      <c r="A98" s="311"/>
      <c r="B98" s="304"/>
      <c r="C98" s="304"/>
      <c r="D98" s="215"/>
      <c r="E98" s="304"/>
      <c r="F98" s="304"/>
      <c r="G98" s="314"/>
      <c r="H98" s="317"/>
      <c r="I98" s="206"/>
      <c r="J98" s="161"/>
      <c r="K98" s="206" t="str">
        <f>IFERROR(CONCATENATE(INDEX('8- Políticas de Administración '!$B$16:$F$53,MATCH('5- Identificación de Riesgos'!J98,'8- Políticas de Administración '!$C$16:$C$54,0),1)," - ",L98),"")</f>
        <v/>
      </c>
      <c r="L98" s="197" t="str">
        <f>IFERROR(VLOOKUP(INDEX('8- Políticas de Administración '!$B$16:$F$63,MATCH('5- Identificación de Riesgos'!J98,'8- Políticas de Administración '!$C$16:$C$64,0),1),'8- Políticas de Administración '!$B$16:$F$64,5,FALSE),"")</f>
        <v/>
      </c>
      <c r="M98" s="304"/>
      <c r="N98" s="307"/>
      <c r="O98" s="309"/>
      <c r="IY98" s="17"/>
      <c r="IZ98" s="17"/>
      <c r="JA98" s="17"/>
      <c r="JB98" s="17"/>
      <c r="JC98" s="17"/>
      <c r="JD98" s="17"/>
      <c r="JE98" s="17"/>
      <c r="JF98" s="17"/>
      <c r="JG98" s="17"/>
    </row>
    <row r="99" spans="1:267" ht="15" customHeight="1" thickBot="1">
      <c r="A99" s="312"/>
      <c r="B99" s="305"/>
      <c r="C99" s="305"/>
      <c r="D99" s="217"/>
      <c r="E99" s="305"/>
      <c r="F99" s="305"/>
      <c r="G99" s="315"/>
      <c r="H99" s="318"/>
      <c r="I99" s="207"/>
      <c r="J99" s="162"/>
      <c r="K99" s="207" t="str">
        <f>IFERROR(CONCATENATE(INDEX('8- Políticas de Administración '!$B$16:$F$53,MATCH('5- Identificación de Riesgos'!J99,'8- Políticas de Administración '!$C$16:$C$54,0),1)," - ",L99),"")</f>
        <v/>
      </c>
      <c r="L99" s="199" t="str">
        <f>IFERROR(VLOOKUP(INDEX('8- Políticas de Administración '!$B$16:$F$63,MATCH('5- Identificación de Riesgos'!J99,'8- Políticas de Administración '!$C$16:$C$64,0),1),'8- Políticas de Administración '!$B$16:$F$64,5,FALSE),"")</f>
        <v/>
      </c>
      <c r="M99" s="305"/>
      <c r="N99" s="308"/>
      <c r="O99" s="309"/>
      <c r="IY99" s="17"/>
      <c r="IZ99" s="17"/>
      <c r="JA99" s="17"/>
      <c r="JB99" s="17"/>
      <c r="JC99" s="17"/>
      <c r="JD99" s="17"/>
      <c r="JE99" s="17"/>
      <c r="JF99" s="17"/>
      <c r="JG99" s="17"/>
    </row>
    <row r="100" spans="1:267" ht="45" customHeight="1">
      <c r="A100" s="310">
        <v>10</v>
      </c>
      <c r="B100" s="303" t="s">
        <v>348</v>
      </c>
      <c r="C100" s="303" t="s">
        <v>349</v>
      </c>
      <c r="D100" s="223" t="s">
        <v>337</v>
      </c>
      <c r="E100" s="303">
        <v>2</v>
      </c>
      <c r="F100" s="303">
        <v>0</v>
      </c>
      <c r="G100" s="313">
        <f t="shared" ref="G100" si="7">F100/E100</f>
        <v>0</v>
      </c>
      <c r="H100" s="316"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Muy Baja - 1</v>
      </c>
      <c r="I100" s="209" t="s">
        <v>260</v>
      </c>
      <c r="J100" s="179" t="s">
        <v>199</v>
      </c>
      <c r="K100" s="209" t="str">
        <f>IFERROR(CONCATENATE(INDEX('8- Políticas de Administración '!$B$16:$F$53,MATCH('5- Identificación de Riesgos'!J100,'8- Políticas de Administración '!$C$16:$C$54,0),1)," - ",L100),"")</f>
        <v>Mayor - 4</v>
      </c>
      <c r="L100" s="224">
        <f>IFERROR(VLOOKUP(INDEX('8- Políticas de Administración '!$B$16:$F$63,MATCH('5- Identificación de Riesgos'!J100,'8- Políticas de Administración '!$C$16:$C$64,0),1),'8- Políticas de Administración '!$B$16:$F$64,5,FALSE),"")</f>
        <v>4</v>
      </c>
      <c r="M100" s="303" t="str">
        <f>IFERROR(CONCATENATE(INDEX('[4]6. Criterios'!$B$16:$F$53,MATCH(ROUND(AVERAGE(L100:L109),0),'[4]6. Criterios'!$F$16:$F$53,0),1)," - ",ROUND(AVERAGE(L100:L109),0)),"")</f>
        <v>Moderado - 3</v>
      </c>
      <c r="N100" s="306" t="str">
        <f>IFERROR(CONCATENATE(VLOOKUP((LEFT(H100,LEN(H100)-4)&amp;LEFT(M100,LEN(M100)-4)),'[4]7. Matriz de Calor'!$D$18:$E$42,2,0)," - ",RIGHT(H100,1)*RIGHT(M100,1)),"")</f>
        <v>Moderado - 3</v>
      </c>
      <c r="O100" s="309">
        <f>RIGHT(H100,1)*RIGHT(M100,1)</f>
        <v>3</v>
      </c>
      <c r="IY100" s="17"/>
      <c r="IZ100" s="17"/>
      <c r="JA100" s="17"/>
      <c r="JB100" s="17"/>
      <c r="JC100" s="17"/>
      <c r="JD100" s="17"/>
      <c r="JE100" s="17"/>
      <c r="JF100" s="17"/>
      <c r="JG100" s="17"/>
    </row>
    <row r="101" spans="1:267" ht="30">
      <c r="A101" s="311"/>
      <c r="B101" s="304"/>
      <c r="C101" s="304"/>
      <c r="D101" s="215" t="s">
        <v>338</v>
      </c>
      <c r="E101" s="304"/>
      <c r="F101" s="304"/>
      <c r="G101" s="314"/>
      <c r="H101" s="317"/>
      <c r="I101" s="206" t="s">
        <v>90</v>
      </c>
      <c r="J101" s="161" t="s">
        <v>202</v>
      </c>
      <c r="K101" s="206" t="str">
        <f>IFERROR(CONCATENATE(INDEX('8- Políticas de Administración '!$B$16:$F$53,MATCH('5- Identificación de Riesgos'!J101,'8- Políticas de Administración '!$C$16:$C$54,0),1)," - ",L101),"")</f>
        <v>Catastrófico - 5</v>
      </c>
      <c r="L101" s="197">
        <f>IFERROR(VLOOKUP(INDEX('8- Políticas de Administración '!$B$16:$F$63,MATCH('5- Identificación de Riesgos'!J101,'8- Políticas de Administración '!$C$16:$C$64,0),1),'8- Políticas de Administración '!$B$16:$F$64,5,FALSE),"")</f>
        <v>5</v>
      </c>
      <c r="M101" s="304"/>
      <c r="N101" s="307"/>
      <c r="O101" s="309"/>
      <c r="IY101" s="17"/>
      <c r="IZ101" s="17"/>
      <c r="JA101" s="17"/>
      <c r="JB101" s="17"/>
      <c r="JC101" s="17"/>
      <c r="JD101" s="17"/>
      <c r="JE101" s="17"/>
      <c r="JF101" s="17"/>
      <c r="JG101" s="17"/>
    </row>
    <row r="102" spans="1:267" ht="30">
      <c r="A102" s="311"/>
      <c r="B102" s="304"/>
      <c r="C102" s="304"/>
      <c r="D102" s="215" t="s">
        <v>347</v>
      </c>
      <c r="E102" s="304"/>
      <c r="F102" s="304"/>
      <c r="G102" s="314"/>
      <c r="H102" s="317"/>
      <c r="I102" s="206" t="s">
        <v>214</v>
      </c>
      <c r="J102" s="161" t="s">
        <v>216</v>
      </c>
      <c r="K102" s="206" t="str">
        <f>IFERROR(CONCATENATE(INDEX('8- Políticas de Administración '!$B$16:$F$53,MATCH('5- Identificación de Riesgos'!J102,'8- Políticas de Administración '!$C$16:$C$54,0),1)," - ",L102),"")</f>
        <v>Menor - 2</v>
      </c>
      <c r="L102" s="197">
        <f>IFERROR(VLOOKUP(INDEX('8- Políticas de Administración '!$B$16:$F$63,MATCH('5- Identificación de Riesgos'!J102,'8- Políticas de Administración '!$C$16:$C$64,0),1),'8- Políticas de Administración '!$B$16:$F$64,5,FALSE),"")</f>
        <v>2</v>
      </c>
      <c r="M102" s="304"/>
      <c r="N102" s="307"/>
      <c r="O102" s="309"/>
      <c r="IY102" s="17"/>
      <c r="IZ102" s="17"/>
      <c r="JA102" s="17"/>
      <c r="JB102" s="17"/>
      <c r="JC102" s="17"/>
      <c r="JD102" s="17"/>
      <c r="JE102" s="17"/>
      <c r="JF102" s="17"/>
      <c r="JG102" s="17"/>
    </row>
    <row r="103" spans="1:267" ht="30">
      <c r="A103" s="311"/>
      <c r="B103" s="304"/>
      <c r="C103" s="304"/>
      <c r="D103" s="215"/>
      <c r="E103" s="304"/>
      <c r="F103" s="304"/>
      <c r="G103" s="314"/>
      <c r="H103" s="317"/>
      <c r="I103" s="206" t="s">
        <v>213</v>
      </c>
      <c r="J103" s="161" t="s">
        <v>206</v>
      </c>
      <c r="K103" s="206" t="str">
        <f>IFERROR(CONCATENATE(INDEX('8- Políticas de Administración '!$B$16:$F$53,MATCH('5- Identificación de Riesgos'!J103,'8- Políticas de Administración '!$C$16:$C$54,0),1)," - ",L103),"")</f>
        <v>Menor - 2</v>
      </c>
      <c r="L103" s="197">
        <f>IFERROR(VLOOKUP(INDEX('8- Políticas de Administración '!$B$16:$F$63,MATCH('5- Identificación de Riesgos'!J103,'8- Políticas de Administración '!$C$16:$C$64,0),1),'8- Políticas de Administración '!$B$16:$F$64,5,FALSE),"")</f>
        <v>2</v>
      </c>
      <c r="M103" s="304"/>
      <c r="N103" s="307"/>
      <c r="O103" s="309"/>
      <c r="IY103" s="17"/>
      <c r="IZ103" s="17"/>
      <c r="JA103" s="17"/>
      <c r="JB103" s="17"/>
      <c r="JC103" s="17"/>
      <c r="JD103" s="17"/>
      <c r="JE103" s="17"/>
      <c r="JF103" s="17"/>
      <c r="JG103" s="17"/>
    </row>
    <row r="104" spans="1:267" ht="15" customHeight="1">
      <c r="A104" s="311"/>
      <c r="B104" s="304"/>
      <c r="C104" s="304"/>
      <c r="D104" s="215"/>
      <c r="E104" s="304"/>
      <c r="F104" s="304"/>
      <c r="G104" s="314"/>
      <c r="H104" s="317"/>
      <c r="I104" s="206"/>
      <c r="J104" s="161"/>
      <c r="K104" s="206" t="str">
        <f>IFERROR(CONCATENATE(INDEX('8- Políticas de Administración '!$B$16:$F$53,MATCH('5- Identificación de Riesgos'!J104,'8- Políticas de Administración '!$C$16:$C$54,0),1)," - ",L104),"")</f>
        <v/>
      </c>
      <c r="L104" s="197" t="str">
        <f>IFERROR(VLOOKUP(INDEX('8- Políticas de Administración '!$B$16:$F$63,MATCH('5- Identificación de Riesgos'!J104,'8- Políticas de Administración '!$C$16:$C$64,0),1),'8- Políticas de Administración '!$B$16:$F$64,5,FALSE),"")</f>
        <v/>
      </c>
      <c r="M104" s="304"/>
      <c r="N104" s="307"/>
      <c r="O104" s="309"/>
      <c r="IY104" s="17"/>
      <c r="IZ104" s="17"/>
      <c r="JA104" s="17"/>
      <c r="JB104" s="17"/>
      <c r="JC104" s="17"/>
      <c r="JD104" s="17"/>
      <c r="JE104" s="17"/>
      <c r="JF104" s="17"/>
      <c r="JG104" s="17"/>
    </row>
    <row r="105" spans="1:267" ht="15" customHeight="1">
      <c r="A105" s="311"/>
      <c r="B105" s="304"/>
      <c r="C105" s="304"/>
      <c r="D105" s="215"/>
      <c r="E105" s="304"/>
      <c r="F105" s="304"/>
      <c r="G105" s="314"/>
      <c r="H105" s="317"/>
      <c r="I105" s="206"/>
      <c r="J105" s="161"/>
      <c r="K105" s="206" t="str">
        <f>IFERROR(CONCATENATE(INDEX('8- Políticas de Administración '!$B$16:$F$53,MATCH('5- Identificación de Riesgos'!J105,'8- Políticas de Administración '!$C$16:$C$54,0),1)," - ",L105),"")</f>
        <v/>
      </c>
      <c r="L105" s="197" t="str">
        <f>IFERROR(VLOOKUP(INDEX('8- Políticas de Administración '!$B$16:$F$63,MATCH('5- Identificación de Riesgos'!J105,'8- Políticas de Administración '!$C$16:$C$64,0),1),'8- Políticas de Administración '!$B$16:$F$64,5,FALSE),"")</f>
        <v/>
      </c>
      <c r="M105" s="304"/>
      <c r="N105" s="307"/>
      <c r="O105" s="309"/>
      <c r="IY105" s="17"/>
      <c r="IZ105" s="17"/>
      <c r="JA105" s="17"/>
      <c r="JB105" s="17"/>
      <c r="JC105" s="17"/>
      <c r="JD105" s="17"/>
      <c r="JE105" s="17"/>
      <c r="JF105" s="17"/>
      <c r="JG105" s="17"/>
    </row>
    <row r="106" spans="1:267" ht="15" customHeight="1">
      <c r="A106" s="311"/>
      <c r="B106" s="304"/>
      <c r="C106" s="304"/>
      <c r="D106" s="215"/>
      <c r="E106" s="304"/>
      <c r="F106" s="304"/>
      <c r="G106" s="314"/>
      <c r="H106" s="317"/>
      <c r="I106" s="206"/>
      <c r="J106" s="161"/>
      <c r="K106" s="206" t="str">
        <f>IFERROR(CONCATENATE(INDEX('8- Políticas de Administración '!$B$16:$F$53,MATCH('5- Identificación de Riesgos'!J106,'8- Políticas de Administración '!$C$16:$C$54,0),1)," - ",L106),"")</f>
        <v/>
      </c>
      <c r="L106" s="197" t="str">
        <f>IFERROR(VLOOKUP(INDEX('8- Políticas de Administración '!$B$16:$F$63,MATCH('5- Identificación de Riesgos'!J106,'8- Políticas de Administración '!$C$16:$C$64,0),1),'8- Políticas de Administración '!$B$16:$F$64,5,FALSE),"")</f>
        <v/>
      </c>
      <c r="M106" s="304"/>
      <c r="N106" s="307"/>
      <c r="O106" s="309"/>
      <c r="IY106" s="17"/>
      <c r="IZ106" s="17"/>
      <c r="JA106" s="17"/>
      <c r="JB106" s="17"/>
      <c r="JC106" s="17"/>
      <c r="JD106" s="17"/>
      <c r="JE106" s="17"/>
      <c r="JF106" s="17"/>
      <c r="JG106" s="17"/>
    </row>
    <row r="107" spans="1:267" ht="15" customHeight="1">
      <c r="A107" s="311"/>
      <c r="B107" s="304"/>
      <c r="C107" s="304"/>
      <c r="D107" s="215"/>
      <c r="E107" s="304"/>
      <c r="F107" s="304"/>
      <c r="G107" s="314"/>
      <c r="H107" s="317"/>
      <c r="I107" s="206"/>
      <c r="J107" s="161"/>
      <c r="K107" s="206" t="str">
        <f>IFERROR(CONCATENATE(INDEX('8- Políticas de Administración '!$B$16:$F$53,MATCH('5- Identificación de Riesgos'!J107,'8- Políticas de Administración '!$C$16:$C$54,0),1)," - ",L107),"")</f>
        <v/>
      </c>
      <c r="L107" s="197" t="str">
        <f>IFERROR(VLOOKUP(INDEX('8- Políticas de Administración '!$B$16:$F$63,MATCH('5- Identificación de Riesgos'!J107,'8- Políticas de Administración '!$C$16:$C$64,0),1),'8- Políticas de Administración '!$B$16:$F$64,5,FALSE),"")</f>
        <v/>
      </c>
      <c r="M107" s="304"/>
      <c r="N107" s="307"/>
      <c r="O107" s="309"/>
      <c r="IY107" s="17"/>
      <c r="IZ107" s="17"/>
      <c r="JA107" s="17"/>
      <c r="JB107" s="17"/>
      <c r="JC107" s="17"/>
      <c r="JD107" s="17"/>
      <c r="JE107" s="17"/>
      <c r="JF107" s="17"/>
      <c r="JG107" s="17"/>
    </row>
    <row r="108" spans="1:267" ht="15" customHeight="1">
      <c r="A108" s="311"/>
      <c r="B108" s="304"/>
      <c r="C108" s="304"/>
      <c r="D108" s="215"/>
      <c r="E108" s="304"/>
      <c r="F108" s="304"/>
      <c r="G108" s="314"/>
      <c r="H108" s="317"/>
      <c r="I108" s="206"/>
      <c r="J108" s="161"/>
      <c r="K108" s="206" t="str">
        <f>IFERROR(CONCATENATE(INDEX('8- Políticas de Administración '!$B$16:$F$53,MATCH('5- Identificación de Riesgos'!J108,'8- Políticas de Administración '!$C$16:$C$54,0),1)," - ",L108),"")</f>
        <v/>
      </c>
      <c r="L108" s="197" t="str">
        <f>IFERROR(VLOOKUP(INDEX('8- Políticas de Administración '!$B$16:$F$63,MATCH('5- Identificación de Riesgos'!J108,'8- Políticas de Administración '!$C$16:$C$64,0),1),'8- Políticas de Administración '!$B$16:$F$64,5,FALSE),"")</f>
        <v/>
      </c>
      <c r="M108" s="304"/>
      <c r="N108" s="307"/>
      <c r="O108" s="309"/>
      <c r="IY108" s="17"/>
      <c r="IZ108" s="17"/>
      <c r="JA108" s="17"/>
      <c r="JB108" s="17"/>
      <c r="JC108" s="17"/>
      <c r="JD108" s="17"/>
      <c r="JE108" s="17"/>
      <c r="JF108" s="17"/>
      <c r="JG108" s="17"/>
    </row>
    <row r="109" spans="1:267" ht="15" customHeight="1" thickBot="1">
      <c r="A109" s="312"/>
      <c r="B109" s="305"/>
      <c r="C109" s="305"/>
      <c r="D109" s="217"/>
      <c r="E109" s="305"/>
      <c r="F109" s="305"/>
      <c r="G109" s="315"/>
      <c r="H109" s="318"/>
      <c r="I109" s="207"/>
      <c r="J109" s="218"/>
      <c r="K109" s="207" t="str">
        <f>IFERROR(CONCATENATE(INDEX('8- Políticas de Administración '!$B$16:$F$53,MATCH('5- Identificación de Riesgos'!J109,'8- Políticas de Administración '!$C$16:$C$54,0),1)," - ",L109),"")</f>
        <v/>
      </c>
      <c r="L109" s="199" t="str">
        <f>IFERROR(VLOOKUP(INDEX('8- Políticas de Administración '!$B$16:$F$63,MATCH('5- Identificación de Riesgos'!J109,'8- Políticas de Administración '!$C$16:$C$64,0),1),'8- Políticas de Administración '!$B$16:$F$64,5,FALSE),"")</f>
        <v/>
      </c>
      <c r="M109" s="305"/>
      <c r="N109" s="308"/>
      <c r="O109" s="309"/>
      <c r="IY109" s="17"/>
      <c r="IZ109" s="17"/>
      <c r="JA109" s="17"/>
      <c r="JB109" s="17"/>
      <c r="JC109" s="17"/>
      <c r="JD109" s="17"/>
      <c r="JE109" s="17"/>
      <c r="JF109" s="17"/>
      <c r="JG109" s="17"/>
    </row>
    <row r="110" spans="1:267">
      <c r="IY110" s="17"/>
      <c r="IZ110" s="17"/>
      <c r="JA110" s="17"/>
      <c r="JB110" s="17"/>
      <c r="JC110" s="17"/>
      <c r="JD110" s="17"/>
      <c r="JE110" s="17"/>
      <c r="JF110" s="17"/>
      <c r="JG110" s="17"/>
    </row>
  </sheetData>
  <mergeCells count="124">
    <mergeCell ref="R60:W68"/>
    <mergeCell ref="M60:M69"/>
    <mergeCell ref="N60:N69"/>
    <mergeCell ref="M30:M39"/>
    <mergeCell ref="N40:N49"/>
    <mergeCell ref="N30:N39"/>
    <mergeCell ref="O60:O69"/>
    <mergeCell ref="A60:A69"/>
    <mergeCell ref="B60:B69"/>
    <mergeCell ref="C60:C69"/>
    <mergeCell ref="E60:E69"/>
    <mergeCell ref="F60:F69"/>
    <mergeCell ref="G60:G69"/>
    <mergeCell ref="H60:H69"/>
    <mergeCell ref="G50:G59"/>
    <mergeCell ref="H50:H59"/>
    <mergeCell ref="M50:M59"/>
    <mergeCell ref="A30:A39"/>
    <mergeCell ref="C30:C39"/>
    <mergeCell ref="F30:F39"/>
    <mergeCell ref="G30:G39"/>
    <mergeCell ref="H30:H39"/>
    <mergeCell ref="B40:B49"/>
    <mergeCell ref="A50:A59"/>
    <mergeCell ref="B50:B59"/>
    <mergeCell ref="C50:C59"/>
    <mergeCell ref="E50:E59"/>
    <mergeCell ref="F50:F59"/>
    <mergeCell ref="A40:A49"/>
    <mergeCell ref="B30:B39"/>
    <mergeCell ref="C10:C19"/>
    <mergeCell ref="B10:B19"/>
    <mergeCell ref="C40:C49"/>
    <mergeCell ref="E20:E29"/>
    <mergeCell ref="G20:G29"/>
    <mergeCell ref="H20:H29"/>
    <mergeCell ref="E10:E19"/>
    <mergeCell ref="F10:F19"/>
    <mergeCell ref="G10:G19"/>
    <mergeCell ref="G40:G49"/>
    <mergeCell ref="H40:H49"/>
    <mergeCell ref="E40:E49"/>
    <mergeCell ref="F40:F49"/>
    <mergeCell ref="O30:O39"/>
    <mergeCell ref="M40:M49"/>
    <mergeCell ref="A1:C2"/>
    <mergeCell ref="A4:C4"/>
    <mergeCell ref="A8:A9"/>
    <mergeCell ref="B8:B9"/>
    <mergeCell ref="E8:E9"/>
    <mergeCell ref="O8:O9"/>
    <mergeCell ref="N8:N9"/>
    <mergeCell ref="N7:O7"/>
    <mergeCell ref="K8:K9"/>
    <mergeCell ref="M8:M9"/>
    <mergeCell ref="I7:M7"/>
    <mergeCell ref="F8:F9"/>
    <mergeCell ref="E30:E39"/>
    <mergeCell ref="A5:C5"/>
    <mergeCell ref="A6:C6"/>
    <mergeCell ref="D6:N6"/>
    <mergeCell ref="I8:I9"/>
    <mergeCell ref="G8:G9"/>
    <mergeCell ref="A20:A29"/>
    <mergeCell ref="B20:B29"/>
    <mergeCell ref="C20:C29"/>
    <mergeCell ref="A10:A19"/>
    <mergeCell ref="D4:N4"/>
    <mergeCell ref="O10:O19"/>
    <mergeCell ref="O20:O29"/>
    <mergeCell ref="N10:N19"/>
    <mergeCell ref="M20:M29"/>
    <mergeCell ref="N20:N29"/>
    <mergeCell ref="M10:M19"/>
    <mergeCell ref="H8:H9"/>
    <mergeCell ref="E7:H7"/>
    <mergeCell ref="D7:D9"/>
    <mergeCell ref="L8:L9"/>
    <mergeCell ref="H10:H19"/>
    <mergeCell ref="F20:F29"/>
    <mergeCell ref="D5:O5"/>
    <mergeCell ref="O40:O49"/>
    <mergeCell ref="A70:A79"/>
    <mergeCell ref="B70:B79"/>
    <mergeCell ref="C70:C79"/>
    <mergeCell ref="E70:E79"/>
    <mergeCell ref="F70:F79"/>
    <mergeCell ref="G70:G79"/>
    <mergeCell ref="H70:H79"/>
    <mergeCell ref="M70:M79"/>
    <mergeCell ref="N70:N79"/>
    <mergeCell ref="O70:O79"/>
    <mergeCell ref="O50:O59"/>
    <mergeCell ref="N50:N59"/>
    <mergeCell ref="G80:G89"/>
    <mergeCell ref="H80:H89"/>
    <mergeCell ref="M80:M89"/>
    <mergeCell ref="N80:N89"/>
    <mergeCell ref="O80:O89"/>
    <mergeCell ref="A80:A89"/>
    <mergeCell ref="B80:B89"/>
    <mergeCell ref="C80:C89"/>
    <mergeCell ref="E80:E89"/>
    <mergeCell ref="F80:F89"/>
    <mergeCell ref="G90:G99"/>
    <mergeCell ref="H90:H99"/>
    <mergeCell ref="M90:M99"/>
    <mergeCell ref="N90:N99"/>
    <mergeCell ref="O90:O99"/>
    <mergeCell ref="A90:A99"/>
    <mergeCell ref="B90:B99"/>
    <mergeCell ref="C90:C99"/>
    <mergeCell ref="E90:E99"/>
    <mergeCell ref="F90:F99"/>
    <mergeCell ref="M100:M109"/>
    <mergeCell ref="N100:N109"/>
    <mergeCell ref="O100:O109"/>
    <mergeCell ref="A100:A109"/>
    <mergeCell ref="B100:B109"/>
    <mergeCell ref="C100:C109"/>
    <mergeCell ref="E100:E109"/>
    <mergeCell ref="F100:F109"/>
    <mergeCell ref="G100:G109"/>
    <mergeCell ref="H100:H109"/>
  </mergeCells>
  <conditionalFormatting sqref="D10:D13">
    <cfRule type="containsText" dxfId="624" priority="172" operator="containsText" text="3- Moderado">
      <formula>NOT(ISERROR(SEARCH("3- Moderado",D10)))</formula>
    </cfRule>
    <cfRule type="containsText" dxfId="623" priority="173" operator="containsText" text="6- Moderado">
      <formula>NOT(ISERROR(SEARCH("6- Moderado",D10)))</formula>
    </cfRule>
    <cfRule type="containsText" dxfId="622" priority="174" operator="containsText" text="4- Moderado">
      <formula>NOT(ISERROR(SEARCH("4- Moderado",D10)))</formula>
    </cfRule>
    <cfRule type="containsText" dxfId="621" priority="175" operator="containsText" text="3- Bajo">
      <formula>NOT(ISERROR(SEARCH("3- Bajo",D10)))</formula>
    </cfRule>
    <cfRule type="containsText" dxfId="620" priority="176" operator="containsText" text="4- Bajo">
      <formula>NOT(ISERROR(SEARCH("4- Bajo",D10)))</formula>
    </cfRule>
    <cfRule type="containsText" dxfId="619" priority="177" operator="containsText" text="1- Bajo">
      <formula>NOT(ISERROR(SEARCH("1- Bajo",D10)))</formula>
    </cfRule>
  </conditionalFormatting>
  <conditionalFormatting sqref="D20:D24">
    <cfRule type="containsText" dxfId="618" priority="154" operator="containsText" text="3- Moderado">
      <formula>NOT(ISERROR(SEARCH("3- Moderado",D20)))</formula>
    </cfRule>
    <cfRule type="containsText" dxfId="617" priority="155" operator="containsText" text="6- Moderado">
      <formula>NOT(ISERROR(SEARCH("6- Moderado",D20)))</formula>
    </cfRule>
    <cfRule type="containsText" dxfId="616" priority="156" operator="containsText" text="4- Moderado">
      <formula>NOT(ISERROR(SEARCH("4- Moderado",D20)))</formula>
    </cfRule>
    <cfRule type="containsText" dxfId="615" priority="157" operator="containsText" text="3- Bajo">
      <formula>NOT(ISERROR(SEARCH("3- Bajo",D20)))</formula>
    </cfRule>
    <cfRule type="containsText" dxfId="614" priority="158" operator="containsText" text="4- Bajo">
      <formula>NOT(ISERROR(SEARCH("4- Bajo",D20)))</formula>
    </cfRule>
    <cfRule type="containsText" dxfId="613" priority="159" operator="containsText" text="1- Bajo">
      <formula>NOT(ISERROR(SEARCH("1- Bajo",D20)))</formula>
    </cfRule>
  </conditionalFormatting>
  <conditionalFormatting sqref="D30:D33">
    <cfRule type="containsText" dxfId="612" priority="148" operator="containsText" text="3- Moderado">
      <formula>NOT(ISERROR(SEARCH("3- Moderado",D30)))</formula>
    </cfRule>
    <cfRule type="containsText" dxfId="611" priority="149" operator="containsText" text="6- Moderado">
      <formula>NOT(ISERROR(SEARCH("6- Moderado",D30)))</formula>
    </cfRule>
    <cfRule type="containsText" dxfId="610" priority="150" operator="containsText" text="4- Moderado">
      <formula>NOT(ISERROR(SEARCH("4- Moderado",D30)))</formula>
    </cfRule>
    <cfRule type="containsText" dxfId="609" priority="151" operator="containsText" text="3- Bajo">
      <formula>NOT(ISERROR(SEARCH("3- Bajo",D30)))</formula>
    </cfRule>
    <cfRule type="containsText" dxfId="608" priority="152" operator="containsText" text="4- Bajo">
      <formula>NOT(ISERROR(SEARCH("4- Bajo",D30)))</formula>
    </cfRule>
    <cfRule type="containsText" dxfId="607" priority="153" operator="containsText" text="1- Bajo">
      <formula>NOT(ISERROR(SEARCH("1- Bajo",D30)))</formula>
    </cfRule>
  </conditionalFormatting>
  <conditionalFormatting sqref="D40:D41">
    <cfRule type="containsText" dxfId="606" priority="142" operator="containsText" text="3- Moderado">
      <formula>NOT(ISERROR(SEARCH("3- Moderado",D40)))</formula>
    </cfRule>
    <cfRule type="containsText" dxfId="605" priority="143" operator="containsText" text="6- Moderado">
      <formula>NOT(ISERROR(SEARCH("6- Moderado",D40)))</formula>
    </cfRule>
    <cfRule type="containsText" dxfId="604" priority="144" operator="containsText" text="4- Moderado">
      <formula>NOT(ISERROR(SEARCH("4- Moderado",D40)))</formula>
    </cfRule>
    <cfRule type="containsText" dxfId="603" priority="145" operator="containsText" text="3- Bajo">
      <formula>NOT(ISERROR(SEARCH("3- Bajo",D40)))</formula>
    </cfRule>
    <cfRule type="containsText" dxfId="602" priority="146" operator="containsText" text="4- Bajo">
      <formula>NOT(ISERROR(SEARCH("4- Bajo",D40)))</formula>
    </cfRule>
    <cfRule type="containsText" dxfId="601" priority="147" operator="containsText" text="1- Bajo">
      <formula>NOT(ISERROR(SEARCH("1- Bajo",D40)))</formula>
    </cfRule>
  </conditionalFormatting>
  <conditionalFormatting sqref="D53:D54">
    <cfRule type="containsText" dxfId="600" priority="124" operator="containsText" text="3- Moderado">
      <formula>NOT(ISERROR(SEARCH("3- Moderado",D53)))</formula>
    </cfRule>
    <cfRule type="containsText" dxfId="599" priority="125" operator="containsText" text="6- Moderado">
      <formula>NOT(ISERROR(SEARCH("6- Moderado",D53)))</formula>
    </cfRule>
    <cfRule type="containsText" dxfId="598" priority="126" operator="containsText" text="4- Moderado">
      <formula>NOT(ISERROR(SEARCH("4- Moderado",D53)))</formula>
    </cfRule>
    <cfRule type="containsText" dxfId="597" priority="127" operator="containsText" text="3- Bajo">
      <formula>NOT(ISERROR(SEARCH("3- Bajo",D53)))</formula>
    </cfRule>
    <cfRule type="containsText" dxfId="596" priority="128" operator="containsText" text="4- Bajo">
      <formula>NOT(ISERROR(SEARCH("4- Bajo",D53)))</formula>
    </cfRule>
    <cfRule type="containsText" dxfId="595" priority="129" operator="containsText" text="1- Bajo">
      <formula>NOT(ISERROR(SEARCH("1- Bajo",D53)))</formula>
    </cfRule>
  </conditionalFormatting>
  <conditionalFormatting sqref="D60:D62">
    <cfRule type="containsText" dxfId="594" priority="212" operator="containsText" text="3- Moderado">
      <formula>NOT(ISERROR(SEARCH("3- Moderado",D60)))</formula>
    </cfRule>
    <cfRule type="containsText" dxfId="593" priority="213" operator="containsText" text="6- Moderado">
      <formula>NOT(ISERROR(SEARCH("6- Moderado",D60)))</formula>
    </cfRule>
    <cfRule type="containsText" dxfId="592" priority="214" operator="containsText" text="4- Moderado">
      <formula>NOT(ISERROR(SEARCH("4- Moderado",D60)))</formula>
    </cfRule>
    <cfRule type="containsText" dxfId="591" priority="215" operator="containsText" text="3- Bajo">
      <formula>NOT(ISERROR(SEARCH("3- Bajo",D60)))</formula>
    </cfRule>
    <cfRule type="containsText" dxfId="590" priority="216" operator="containsText" text="4- Bajo">
      <formula>NOT(ISERROR(SEARCH("4- Bajo",D60)))</formula>
    </cfRule>
    <cfRule type="containsText" dxfId="589" priority="217" operator="containsText" text="1- Bajo">
      <formula>NOT(ISERROR(SEARCH("1- Bajo",D60)))</formula>
    </cfRule>
  </conditionalFormatting>
  <conditionalFormatting sqref="H10 H20">
    <cfRule type="containsText" dxfId="588" priority="843" operator="containsText" text="Muy Baja">
      <formula>NOT(ISERROR(SEARCH("Muy Baja",H10)))</formula>
    </cfRule>
    <cfRule type="containsText" dxfId="587" priority="844" operator="containsText" text="Baja">
      <formula>NOT(ISERROR(SEARCH("Baja",H10)))</formula>
    </cfRule>
    <cfRule type="containsText" dxfId="586" priority="845" operator="containsText" text="Muy Alta">
      <formula>NOT(ISERROR(SEARCH("Muy Alta",H10)))</formula>
    </cfRule>
    <cfRule type="containsText" dxfId="585" priority="847" operator="containsText" text="Alta">
      <formula>NOT(ISERROR(SEARCH("Alta",H10)))</formula>
    </cfRule>
    <cfRule type="containsText" dxfId="584" priority="848" operator="containsText" text="Media">
      <formula>NOT(ISERROR(SEARCH("Media",H10)))</formula>
    </cfRule>
    <cfRule type="containsText" dxfId="583" priority="849" operator="containsText" text="Media">
      <formula>NOT(ISERROR(SEARCH("Media",H10)))</formula>
    </cfRule>
    <cfRule type="containsText" dxfId="582" priority="850" operator="containsText" text="Media">
      <formula>NOT(ISERROR(SEARCH("Media",H10)))</formula>
    </cfRule>
    <cfRule type="containsText" dxfId="581" priority="851" operator="containsText" text="Muy Baja">
      <formula>NOT(ISERROR(SEARCH("Muy Baja",H10)))</formula>
    </cfRule>
    <cfRule type="containsText" dxfId="580" priority="852" operator="containsText" text="Baja">
      <formula>NOT(ISERROR(SEARCH("Baja",H10)))</formula>
    </cfRule>
    <cfRule type="containsText" dxfId="579" priority="853" operator="containsText" text="Muy Baja">
      <formula>NOT(ISERROR(SEARCH("Muy Baja",H10)))</formula>
    </cfRule>
    <cfRule type="containsText" dxfId="578" priority="854" operator="containsText" text="Muy Baja">
      <formula>NOT(ISERROR(SEARCH("Muy Baja",H10)))</formula>
    </cfRule>
    <cfRule type="containsText" dxfId="577" priority="855" operator="containsText" text="Muy Baja">
      <formula>NOT(ISERROR(SEARCH("Muy Baja",H10)))</formula>
    </cfRule>
    <cfRule type="containsText" dxfId="576" priority="856" operator="containsText" text="Muy Baja'Tabla probabilidad'!">
      <formula>NOT(ISERROR(SEARCH("Muy Baja'Tabla probabilidad'!",H10)))</formula>
    </cfRule>
    <cfRule type="containsText" dxfId="575" priority="857" operator="containsText" text="Muy bajo">
      <formula>NOT(ISERROR(SEARCH("Muy bajo",H10)))</formula>
    </cfRule>
    <cfRule type="containsText" dxfId="574" priority="858" operator="containsText" text="Alta">
      <formula>NOT(ISERROR(SEARCH("Alta",H10)))</formula>
    </cfRule>
    <cfRule type="containsText" dxfId="573" priority="859" operator="containsText" text="Media">
      <formula>NOT(ISERROR(SEARCH("Media",H10)))</formula>
    </cfRule>
    <cfRule type="containsText" dxfId="572" priority="860" operator="containsText" text="Baja">
      <formula>NOT(ISERROR(SEARCH("Baja",H10)))</formula>
    </cfRule>
    <cfRule type="containsText" dxfId="571" priority="861" operator="containsText" text="Muy baja">
      <formula>NOT(ISERROR(SEARCH("Muy baja",H10)))</formula>
    </cfRule>
    <cfRule type="cellIs" dxfId="570" priority="864" operator="between">
      <formula>1</formula>
      <formula>2</formula>
    </cfRule>
    <cfRule type="cellIs" dxfId="569" priority="865" operator="between">
      <formula>0</formula>
      <formula>2</formula>
    </cfRule>
  </conditionalFormatting>
  <conditionalFormatting sqref="H30 H40">
    <cfRule type="containsText" dxfId="568" priority="557" operator="containsText" text="Muy Baja">
      <formula>NOT(ISERROR(SEARCH("Muy Baja",H30)))</formula>
    </cfRule>
    <cfRule type="containsText" dxfId="567" priority="558" operator="containsText" text="Baja">
      <formula>NOT(ISERROR(SEARCH("Baja",H30)))</formula>
    </cfRule>
    <cfRule type="containsText" dxfId="566" priority="559" operator="containsText" text="Muy Alta">
      <formula>NOT(ISERROR(SEARCH("Muy Alta",H30)))</formula>
    </cfRule>
    <cfRule type="containsText" dxfId="565" priority="561" operator="containsText" text="Alta">
      <formula>NOT(ISERROR(SEARCH("Alta",H30)))</formula>
    </cfRule>
    <cfRule type="containsText" dxfId="564" priority="562" operator="containsText" text="Media">
      <formula>NOT(ISERROR(SEARCH("Media",H30)))</formula>
    </cfRule>
    <cfRule type="containsText" dxfId="563" priority="563" operator="containsText" text="Media">
      <formula>NOT(ISERROR(SEARCH("Media",H30)))</formula>
    </cfRule>
    <cfRule type="containsText" dxfId="562" priority="564" operator="containsText" text="Media">
      <formula>NOT(ISERROR(SEARCH("Media",H30)))</formula>
    </cfRule>
    <cfRule type="containsText" dxfId="561" priority="565" operator="containsText" text="Muy Baja">
      <formula>NOT(ISERROR(SEARCH("Muy Baja",H30)))</formula>
    </cfRule>
    <cfRule type="containsText" dxfId="560" priority="566" operator="containsText" text="Baja">
      <formula>NOT(ISERROR(SEARCH("Baja",H30)))</formula>
    </cfRule>
    <cfRule type="containsText" dxfId="559" priority="567" operator="containsText" text="Muy Baja">
      <formula>NOT(ISERROR(SEARCH("Muy Baja",H30)))</formula>
    </cfRule>
    <cfRule type="containsText" dxfId="558" priority="568" operator="containsText" text="Muy Baja">
      <formula>NOT(ISERROR(SEARCH("Muy Baja",H30)))</formula>
    </cfRule>
    <cfRule type="containsText" dxfId="557" priority="569" operator="containsText" text="Muy Baja">
      <formula>NOT(ISERROR(SEARCH("Muy Baja",H30)))</formula>
    </cfRule>
    <cfRule type="containsText" dxfId="556" priority="570" operator="containsText" text="Muy Baja'Tabla probabilidad'!">
      <formula>NOT(ISERROR(SEARCH("Muy Baja'Tabla probabilidad'!",H30)))</formula>
    </cfRule>
    <cfRule type="containsText" dxfId="555" priority="571" operator="containsText" text="Muy bajo">
      <formula>NOT(ISERROR(SEARCH("Muy bajo",H30)))</formula>
    </cfRule>
    <cfRule type="containsText" dxfId="554" priority="572" operator="containsText" text="Alta">
      <formula>NOT(ISERROR(SEARCH("Alta",H30)))</formula>
    </cfRule>
    <cfRule type="containsText" dxfId="553" priority="573" operator="containsText" text="Media">
      <formula>NOT(ISERROR(SEARCH("Media",H30)))</formula>
    </cfRule>
    <cfRule type="containsText" dxfId="552" priority="574" operator="containsText" text="Baja">
      <formula>NOT(ISERROR(SEARCH("Baja",H30)))</formula>
    </cfRule>
    <cfRule type="containsText" dxfId="551" priority="575" operator="containsText" text="Muy baja">
      <formula>NOT(ISERROR(SEARCH("Muy baja",H30)))</formula>
    </cfRule>
    <cfRule type="cellIs" dxfId="550" priority="578" operator="between">
      <formula>1</formula>
      <formula>2</formula>
    </cfRule>
    <cfRule type="cellIs" dxfId="549" priority="579" operator="between">
      <formula>0</formula>
      <formula>2</formula>
    </cfRule>
  </conditionalFormatting>
  <conditionalFormatting sqref="H50 H60 H70 H80 H90 H100">
    <cfRule type="containsText" dxfId="548" priority="236" operator="containsText" text="Muy Baja">
      <formula>NOT(ISERROR(SEARCH("Muy Baja",H50)))</formula>
    </cfRule>
    <cfRule type="containsText" dxfId="547" priority="237" operator="containsText" text="Baja">
      <formula>NOT(ISERROR(SEARCH("Baja",H50)))</formula>
    </cfRule>
    <cfRule type="containsText" dxfId="546" priority="238" operator="containsText" text="Muy Alta">
      <formula>NOT(ISERROR(SEARCH("Muy Alta",H50)))</formula>
    </cfRule>
    <cfRule type="containsText" dxfId="545" priority="240" operator="containsText" text="Alta">
      <formula>NOT(ISERROR(SEARCH("Alta",H50)))</formula>
    </cfRule>
    <cfRule type="containsText" dxfId="544" priority="241" operator="containsText" text="Media">
      <formula>NOT(ISERROR(SEARCH("Media",H50)))</formula>
    </cfRule>
    <cfRule type="containsText" dxfId="543" priority="242" operator="containsText" text="Media">
      <formula>NOT(ISERROR(SEARCH("Media",H50)))</formula>
    </cfRule>
    <cfRule type="containsText" dxfId="542" priority="243" operator="containsText" text="Media">
      <formula>NOT(ISERROR(SEARCH("Media",H50)))</formula>
    </cfRule>
    <cfRule type="containsText" dxfId="541" priority="244" operator="containsText" text="Muy Baja">
      <formula>NOT(ISERROR(SEARCH("Muy Baja",H50)))</formula>
    </cfRule>
    <cfRule type="containsText" dxfId="540" priority="245" operator="containsText" text="Baja">
      <formula>NOT(ISERROR(SEARCH("Baja",H50)))</formula>
    </cfRule>
    <cfRule type="containsText" dxfId="539" priority="246" operator="containsText" text="Muy Baja">
      <formula>NOT(ISERROR(SEARCH("Muy Baja",H50)))</formula>
    </cfRule>
    <cfRule type="containsText" dxfId="538" priority="247" operator="containsText" text="Muy Baja">
      <formula>NOT(ISERROR(SEARCH("Muy Baja",H50)))</formula>
    </cfRule>
    <cfRule type="containsText" dxfId="537" priority="248" operator="containsText" text="Muy Baja">
      <formula>NOT(ISERROR(SEARCH("Muy Baja",H50)))</formula>
    </cfRule>
    <cfRule type="containsText" dxfId="536" priority="249" operator="containsText" text="Muy Baja'Tabla probabilidad'!">
      <formula>NOT(ISERROR(SEARCH("Muy Baja'Tabla probabilidad'!",H50)))</formula>
    </cfRule>
    <cfRule type="containsText" dxfId="535" priority="250" operator="containsText" text="Muy bajo">
      <formula>NOT(ISERROR(SEARCH("Muy bajo",H50)))</formula>
    </cfRule>
    <cfRule type="containsText" dxfId="534" priority="251" operator="containsText" text="Alta">
      <formula>NOT(ISERROR(SEARCH("Alta",H50)))</formula>
    </cfRule>
    <cfRule type="containsText" dxfId="533" priority="252" operator="containsText" text="Media">
      <formula>NOT(ISERROR(SEARCH("Media",H50)))</formula>
    </cfRule>
    <cfRule type="containsText" dxfId="532" priority="253" operator="containsText" text="Baja">
      <formula>NOT(ISERROR(SEARCH("Baja",H50)))</formula>
    </cfRule>
    <cfRule type="containsText" dxfId="531" priority="254" operator="containsText" text="Muy baja">
      <formula>NOT(ISERROR(SEARCH("Muy baja",H50)))</formula>
    </cfRule>
    <cfRule type="cellIs" dxfId="530" priority="257" operator="between">
      <formula>1</formula>
      <formula>2</formula>
    </cfRule>
    <cfRule type="cellIs" dxfId="529" priority="258" operator="between">
      <formula>0</formula>
      <formula>2</formula>
    </cfRule>
  </conditionalFormatting>
  <conditionalFormatting sqref="M10 M20 K10:K109">
    <cfRule type="containsText" dxfId="528" priority="837" operator="containsText" text="Catastrófico">
      <formula>NOT(ISERROR(SEARCH("Catastrófico",K10)))</formula>
    </cfRule>
    <cfRule type="containsText" dxfId="527" priority="838" operator="containsText" text="Mayor">
      <formula>NOT(ISERROR(SEARCH("Mayor",K10)))</formula>
    </cfRule>
    <cfRule type="containsText" dxfId="526" priority="839" operator="containsText" text="Alta">
      <formula>NOT(ISERROR(SEARCH("Alta",K10)))</formula>
    </cfRule>
    <cfRule type="containsText" dxfId="525" priority="840" operator="containsText" text="Moderado">
      <formula>NOT(ISERROR(SEARCH("Moderado",K10)))</formula>
    </cfRule>
    <cfRule type="containsText" dxfId="524" priority="841" operator="containsText" text="Menor">
      <formula>NOT(ISERROR(SEARCH("Menor",K10)))</formula>
    </cfRule>
    <cfRule type="containsText" dxfId="523" priority="842" operator="containsText" text="Leve">
      <formula>NOT(ISERROR(SEARCH("Leve",K10)))</formula>
    </cfRule>
  </conditionalFormatting>
  <conditionalFormatting sqref="M30 M40">
    <cfRule type="containsText" dxfId="522" priority="551" operator="containsText" text="Catastrófico">
      <formula>NOT(ISERROR(SEARCH("Catastrófico",M30)))</formula>
    </cfRule>
    <cfRule type="containsText" dxfId="521" priority="552" operator="containsText" text="Mayor">
      <formula>NOT(ISERROR(SEARCH("Mayor",M30)))</formula>
    </cfRule>
    <cfRule type="containsText" dxfId="520" priority="553" operator="containsText" text="Alta">
      <formula>NOT(ISERROR(SEARCH("Alta",M30)))</formula>
    </cfRule>
    <cfRule type="containsText" dxfId="519" priority="554" operator="containsText" text="Moderado">
      <formula>NOT(ISERROR(SEARCH("Moderado",M30)))</formula>
    </cfRule>
    <cfRule type="containsText" dxfId="518" priority="555" operator="containsText" text="Menor">
      <formula>NOT(ISERROR(SEARCH("Menor",M30)))</formula>
    </cfRule>
    <cfRule type="containsText" dxfId="517" priority="556" operator="containsText" text="Leve">
      <formula>NOT(ISERROR(SEARCH("Leve",M30)))</formula>
    </cfRule>
  </conditionalFormatting>
  <conditionalFormatting sqref="M50">
    <cfRule type="containsText" dxfId="516" priority="230" operator="containsText" text="Catastrófico">
      <formula>NOT(ISERROR(SEARCH("Catastrófico",M50)))</formula>
    </cfRule>
    <cfRule type="containsText" dxfId="515" priority="231" operator="containsText" text="Mayor">
      <formula>NOT(ISERROR(SEARCH("Mayor",M50)))</formula>
    </cfRule>
    <cfRule type="containsText" dxfId="514" priority="232" operator="containsText" text="Alta">
      <formula>NOT(ISERROR(SEARCH("Alta",M50)))</formula>
    </cfRule>
    <cfRule type="containsText" dxfId="513" priority="233" operator="containsText" text="Moderado">
      <formula>NOT(ISERROR(SEARCH("Moderado",M50)))</formula>
    </cfRule>
    <cfRule type="containsText" dxfId="512" priority="234" operator="containsText" text="Menor">
      <formula>NOT(ISERROR(SEARCH("Menor",M50)))</formula>
    </cfRule>
    <cfRule type="containsText" dxfId="511" priority="235" operator="containsText" text="Leve">
      <formula>NOT(ISERROR(SEARCH("Leve",M50)))</formula>
    </cfRule>
  </conditionalFormatting>
  <conditionalFormatting sqref="M60 M80">
    <cfRule type="containsText" dxfId="510" priority="263" operator="containsText" text="Catastrófico">
      <formula>NOT(ISERROR(SEARCH("Catastrófico",M60)))</formula>
    </cfRule>
    <cfRule type="containsText" dxfId="509" priority="264" operator="containsText" text="Mayor">
      <formula>NOT(ISERROR(SEARCH("Mayor",M60)))</formula>
    </cfRule>
    <cfRule type="containsText" dxfId="508" priority="265" operator="containsText" text="Alta">
      <formula>NOT(ISERROR(SEARCH("Alta",M60)))</formula>
    </cfRule>
    <cfRule type="containsText" dxfId="507" priority="266" operator="containsText" text="Moderado">
      <formula>NOT(ISERROR(SEARCH("Moderado",M60)))</formula>
    </cfRule>
    <cfRule type="containsText" dxfId="506" priority="267" operator="containsText" text="Menor">
      <formula>NOT(ISERROR(SEARCH("Menor",M60)))</formula>
    </cfRule>
    <cfRule type="containsText" dxfId="505" priority="268" operator="containsText" text="Leve">
      <formula>NOT(ISERROR(SEARCH("Leve",M60)))</formula>
    </cfRule>
  </conditionalFormatting>
  <conditionalFormatting sqref="N50">
    <cfRule type="containsText" dxfId="504" priority="259" operator="containsText" text="Extremo">
      <formula>NOT(ISERROR(SEARCH("Extremo",N50)))</formula>
    </cfRule>
    <cfRule type="containsText" dxfId="503" priority="260" operator="containsText" text="Alto">
      <formula>NOT(ISERROR(SEARCH("Alto",N50)))</formula>
    </cfRule>
    <cfRule type="containsText" dxfId="502" priority="261" operator="containsText" text="Bajo">
      <formula>NOT(ISERROR(SEARCH("Bajo",N50)))</formula>
    </cfRule>
    <cfRule type="containsText" dxfId="501" priority="262" operator="containsText" text="Moderado">
      <formula>NOT(ISERROR(SEARCH("Moderado",N50)))</formula>
    </cfRule>
  </conditionalFormatting>
  <conditionalFormatting sqref="N8:O8">
    <cfRule type="containsText" dxfId="500" priority="112" operator="containsText" text="3- Moderado">
      <formula>NOT(ISERROR(SEARCH("3- Moderado",N8)))</formula>
    </cfRule>
    <cfRule type="containsText" dxfId="499" priority="113" operator="containsText" text="6- Moderado">
      <formula>NOT(ISERROR(SEARCH("6- Moderado",N8)))</formula>
    </cfRule>
    <cfRule type="containsText" dxfId="498" priority="114" operator="containsText" text="4- Moderado">
      <formula>NOT(ISERROR(SEARCH("4- Moderado",N8)))</formula>
    </cfRule>
    <cfRule type="containsText" dxfId="497" priority="115" operator="containsText" text="3- Bajo">
      <formula>NOT(ISERROR(SEARCH("3- Bajo",N8)))</formula>
    </cfRule>
    <cfRule type="containsText" dxfId="496" priority="116" operator="containsText" text="4- Bajo">
      <formula>NOT(ISERROR(SEARCH("4- Bajo",N8)))</formula>
    </cfRule>
    <cfRule type="containsText" dxfId="495" priority="117" operator="containsText" text="1- Bajo">
      <formula>NOT(ISERROR(SEARCH("1- Bajo",N8)))</formula>
    </cfRule>
  </conditionalFormatting>
  <conditionalFormatting sqref="N10:O10 N20:O20">
    <cfRule type="containsText" dxfId="494" priority="1424" operator="containsText" text="Extremo">
      <formula>NOT(ISERROR(SEARCH("Extremo",N10)))</formula>
    </cfRule>
    <cfRule type="containsText" dxfId="493" priority="1425" operator="containsText" text="Alto">
      <formula>NOT(ISERROR(SEARCH("Alto",N10)))</formula>
    </cfRule>
    <cfRule type="containsText" dxfId="492" priority="1426" operator="containsText" text="Bajo">
      <formula>NOT(ISERROR(SEARCH("Bajo",N10)))</formula>
    </cfRule>
    <cfRule type="containsText" dxfId="491" priority="1427" operator="containsText" text="Moderado">
      <formula>NOT(ISERROR(SEARCH("Moderado",N10)))</formula>
    </cfRule>
  </conditionalFormatting>
  <conditionalFormatting sqref="N30:O30 N40">
    <cfRule type="containsText" dxfId="490" priority="580" operator="containsText" text="Extremo">
      <formula>NOT(ISERROR(SEARCH("Extremo",N30)))</formula>
    </cfRule>
    <cfRule type="containsText" dxfId="489" priority="581" operator="containsText" text="Alto">
      <formula>NOT(ISERROR(SEARCH("Alto",N30)))</formula>
    </cfRule>
    <cfRule type="containsText" dxfId="488" priority="582" operator="containsText" text="Bajo">
      <formula>NOT(ISERROR(SEARCH("Bajo",N30)))</formula>
    </cfRule>
    <cfRule type="containsText" dxfId="487" priority="583" operator="containsText" text="Moderado">
      <formula>NOT(ISERROR(SEARCH("Moderado",N30)))</formula>
    </cfRule>
  </conditionalFormatting>
  <conditionalFormatting sqref="N60:O60 N80 N70">
    <cfRule type="containsText" dxfId="486" priority="202" operator="containsText" text="Extremo">
      <formula>NOT(ISERROR(SEARCH("Extremo",N60)))</formula>
    </cfRule>
    <cfRule type="containsText" dxfId="485" priority="203" operator="containsText" text="Alto">
      <formula>NOT(ISERROR(SEARCH("Alto",N60)))</formula>
    </cfRule>
    <cfRule type="containsText" dxfId="484" priority="204" operator="containsText" text="Bajo">
      <formula>NOT(ISERROR(SEARCH("Bajo",N60)))</formula>
    </cfRule>
    <cfRule type="containsText" dxfId="483" priority="205" operator="containsText" text="Moderado">
      <formula>NOT(ISERROR(SEARCH("Moderado",N60)))</formula>
    </cfRule>
  </conditionalFormatting>
  <conditionalFormatting sqref="M90">
    <cfRule type="containsText" dxfId="482" priority="79" operator="containsText" text="Catastrófico">
      <formula>NOT(ISERROR(SEARCH("Catastrófico",M90)))</formula>
    </cfRule>
    <cfRule type="containsText" dxfId="481" priority="80" operator="containsText" text="Mayor">
      <formula>NOT(ISERROR(SEARCH("Mayor",M90)))</formula>
    </cfRule>
    <cfRule type="containsText" dxfId="480" priority="81" operator="containsText" text="Alta">
      <formula>NOT(ISERROR(SEARCH("Alta",M90)))</formula>
    </cfRule>
    <cfRule type="containsText" dxfId="479" priority="82" operator="containsText" text="Moderado">
      <formula>NOT(ISERROR(SEARCH("Moderado",M90)))</formula>
    </cfRule>
    <cfRule type="containsText" dxfId="478" priority="83" operator="containsText" text="Menor">
      <formula>NOT(ISERROR(SEARCH("Menor",M90)))</formula>
    </cfRule>
    <cfRule type="containsText" dxfId="477" priority="84" operator="containsText" text="Leve">
      <formula>NOT(ISERROR(SEARCH("Leve",M90)))</formula>
    </cfRule>
  </conditionalFormatting>
  <conditionalFormatting sqref="O70 O80 N90:O90">
    <cfRule type="containsText" dxfId="476" priority="108" operator="containsText" text="Extremo">
      <formula>NOT(ISERROR(SEARCH("Extremo",N70)))</formula>
    </cfRule>
    <cfRule type="containsText" dxfId="475" priority="109" operator="containsText" text="Alto">
      <formula>NOT(ISERROR(SEARCH("Alto",N70)))</formula>
    </cfRule>
    <cfRule type="containsText" dxfId="474" priority="110" operator="containsText" text="Bajo">
      <formula>NOT(ISERROR(SEARCH("Bajo",N70)))</formula>
    </cfRule>
    <cfRule type="containsText" dxfId="473" priority="111" operator="containsText" text="Moderado">
      <formula>NOT(ISERROR(SEARCH("Moderado",N70)))</formula>
    </cfRule>
  </conditionalFormatting>
  <conditionalFormatting sqref="M100">
    <cfRule type="containsText" dxfId="472" priority="13" operator="containsText" text="Catastrófico">
      <formula>NOT(ISERROR(SEARCH("Catastrófico",M100)))</formula>
    </cfRule>
    <cfRule type="containsText" dxfId="471" priority="14" operator="containsText" text="Mayor">
      <formula>NOT(ISERROR(SEARCH("Mayor",M100)))</formula>
    </cfRule>
    <cfRule type="containsText" dxfId="470" priority="15" operator="containsText" text="Alta">
      <formula>NOT(ISERROR(SEARCH("Alta",M100)))</formula>
    </cfRule>
    <cfRule type="containsText" dxfId="469" priority="16" operator="containsText" text="Moderado">
      <formula>NOT(ISERROR(SEARCH("Moderado",M100)))</formula>
    </cfRule>
    <cfRule type="containsText" dxfId="468" priority="17" operator="containsText" text="Menor">
      <formula>NOT(ISERROR(SEARCH("Menor",M100)))</formula>
    </cfRule>
    <cfRule type="containsText" dxfId="467" priority="18" operator="containsText" text="Leve">
      <formula>NOT(ISERROR(SEARCH("Leve",M100)))</formula>
    </cfRule>
  </conditionalFormatting>
  <conditionalFormatting sqref="N100:O100">
    <cfRule type="containsText" dxfId="466" priority="42" operator="containsText" text="Extremo">
      <formula>NOT(ISERROR(SEARCH("Extremo",N100)))</formula>
    </cfRule>
    <cfRule type="containsText" dxfId="465" priority="43" operator="containsText" text="Alto">
      <formula>NOT(ISERROR(SEARCH("Alto",N100)))</formula>
    </cfRule>
    <cfRule type="containsText" dxfId="464" priority="44" operator="containsText" text="Bajo">
      <formula>NOT(ISERROR(SEARCH("Bajo",N100)))</formula>
    </cfRule>
    <cfRule type="containsText" dxfId="463" priority="45" operator="containsText" text="Moderado">
      <formula>NOT(ISERROR(SEARCH("Moderado",N100)))</formula>
    </cfRule>
  </conditionalFormatting>
  <conditionalFormatting sqref="M70">
    <cfRule type="containsText" dxfId="462" priority="1" operator="containsText" text="Catastrófico">
      <formula>NOT(ISERROR(SEARCH("Catastrófico",M70)))</formula>
    </cfRule>
    <cfRule type="containsText" dxfId="461" priority="2" operator="containsText" text="Mayor">
      <formula>NOT(ISERROR(SEARCH("Mayor",M70)))</formula>
    </cfRule>
    <cfRule type="containsText" dxfId="460" priority="3" operator="containsText" text="Alta">
      <formula>NOT(ISERROR(SEARCH("Alta",M70)))</formula>
    </cfRule>
    <cfRule type="containsText" dxfId="459" priority="4" operator="containsText" text="Moderado">
      <formula>NOT(ISERROR(SEARCH("Moderado",M70)))</formula>
    </cfRule>
    <cfRule type="containsText" dxfId="458" priority="5" operator="containsText" text="Menor">
      <formula>NOT(ISERROR(SEARCH("Menor",M70)))</formula>
    </cfRule>
    <cfRule type="containsText" dxfId="457" priority="6" operator="containsText" text="Leve">
      <formula>NOT(ISERROR(SEARCH("Leve",M70)))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62"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63"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76"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77"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255" operator="containsText" id="{B3F77126-2A27-4EC5-85A9-CBEC830FD7BD}">
            <xm:f>NOT(ISERROR(SEARCH('8- Políticas de Administración '!$B$5,H50)))</xm:f>
            <xm:f>'8- Políticas de Administración '!$B$5</xm:f>
            <x14:dxf>
              <font>
                <color rgb="FF006100"/>
              </font>
              <fill>
                <patternFill>
                  <bgColor rgb="FFC6EFCE"/>
                </patternFill>
              </fill>
            </x14:dxf>
          </x14:cfRule>
          <x14:cfRule type="containsText" priority="256" operator="containsText" id="{CA966E56-48A7-4BE5-A289-34723629A3D2}">
            <xm:f>NOT(ISERROR(SEARCH('8- Políticas de Administración '!$B$5,H50)))</xm:f>
            <xm:f>'8- Políticas de Administración '!$B$5</xm:f>
            <x14:dxf>
              <font>
                <color rgb="FF9C0006"/>
              </font>
              <fill>
                <patternFill>
                  <bgColor rgb="FFFFC7CE"/>
                </patternFill>
              </fill>
            </x14:dxf>
          </x14:cfRule>
          <xm:sqref>H50 H60 H70 H80 H90 H100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7BFAB2C3-955E-4528-BB47-BBA3FF52206A}">
          <x14:formula1>
            <xm:f>_xlfn.IFS(I109='C:\Users\Drojasah\OneDrive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Criterios'!#REF!,I109='C:\Users\Drojasah\OneDrive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Criterios'!#REF!,I109='C:\Users\Drojasah\OneDrive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Criterios'!#REF!,I109='C:\Users\Drojasah\OneDrive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Criterios'!#REF!,I109='C:\Users\Drojasah\OneDrive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Criterios'!#REF!,I109='C:\Users\Drojasah\OneDrive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xm:f>
          </x14:formula1>
          <xm:sqref>J109</xm:sqref>
        </x14:dataValidation>
        <x14:dataValidation type="list" allowBlank="1" showInputMessage="1" showErrorMessage="1" xr:uid="{00000000-0002-0000-0400-000000000000}">
          <x14:formula1>
            <xm:f>'8- Políticas de Administración '!$I$17:$I$22</xm:f>
          </x14:formula1>
          <xm:sqref>I10:I109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J10:J108</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09"/>
  <sheetViews>
    <sheetView showGridLines="0" zoomScale="90" zoomScaleNormal="90" zoomScalePageLayoutView="70" workbookViewId="0">
      <selection activeCell="C5" sqref="C5:V5"/>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392"/>
      <c r="B1" s="393"/>
      <c r="C1" s="394"/>
      <c r="D1" s="47"/>
      <c r="E1" s="388" t="s">
        <v>249</v>
      </c>
      <c r="F1" s="389"/>
      <c r="G1" s="389"/>
      <c r="H1" s="389"/>
      <c r="I1" s="389"/>
      <c r="J1" s="389"/>
      <c r="K1" s="389"/>
      <c r="L1" s="389"/>
      <c r="M1" s="389"/>
      <c r="N1" s="389"/>
      <c r="O1" s="389"/>
      <c r="P1" s="389"/>
      <c r="Q1" s="389"/>
      <c r="R1" s="389"/>
      <c r="S1" s="389"/>
      <c r="T1" s="389"/>
      <c r="U1" s="389"/>
      <c r="V1" s="38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395"/>
      <c r="B2" s="344"/>
      <c r="C2" s="396"/>
      <c r="D2" s="47"/>
      <c r="E2" s="390"/>
      <c r="F2" s="391"/>
      <c r="G2" s="391"/>
      <c r="H2" s="391"/>
      <c r="I2" s="391"/>
      <c r="J2" s="391"/>
      <c r="K2" s="391"/>
      <c r="L2" s="391"/>
      <c r="M2" s="391"/>
      <c r="N2" s="391"/>
      <c r="O2" s="391"/>
      <c r="P2" s="391"/>
      <c r="Q2" s="391"/>
      <c r="R2" s="391"/>
      <c r="S2" s="391"/>
      <c r="T2" s="391"/>
      <c r="U2" s="391"/>
      <c r="V2" s="39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395"/>
      <c r="B3" s="344"/>
      <c r="C3" s="396"/>
      <c r="D3" s="155"/>
      <c r="E3" s="390"/>
      <c r="F3" s="391"/>
      <c r="G3" s="391"/>
      <c r="H3" s="391"/>
      <c r="I3" s="391"/>
      <c r="J3" s="391"/>
      <c r="K3" s="391"/>
      <c r="L3" s="391"/>
      <c r="M3" s="391"/>
      <c r="N3" s="391"/>
      <c r="O3" s="391"/>
      <c r="P3" s="391"/>
      <c r="Q3" s="391"/>
      <c r="R3" s="391"/>
      <c r="S3" s="391"/>
      <c r="T3" s="391"/>
      <c r="U3" s="391"/>
      <c r="V3" s="39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45" t="s">
        <v>0</v>
      </c>
      <c r="B4" s="345"/>
      <c r="C4" s="386" t="s">
        <v>267</v>
      </c>
      <c r="D4" s="386"/>
      <c r="E4" s="386"/>
      <c r="F4" s="386"/>
      <c r="G4" s="386"/>
      <c r="H4" s="386"/>
      <c r="I4" s="386"/>
      <c r="J4" s="386"/>
      <c r="K4" s="386"/>
      <c r="L4" s="386"/>
      <c r="M4" s="386"/>
      <c r="N4" s="386"/>
      <c r="O4" s="386"/>
      <c r="P4" s="386"/>
      <c r="Q4" s="386"/>
      <c r="R4" s="386"/>
      <c r="S4" s="386"/>
      <c r="T4" s="386"/>
      <c r="U4" s="386"/>
      <c r="V4" s="38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345" t="s">
        <v>1</v>
      </c>
      <c r="B5" s="345"/>
      <c r="C5" s="385" t="s">
        <v>485</v>
      </c>
      <c r="D5" s="385"/>
      <c r="E5" s="385"/>
      <c r="F5" s="385"/>
      <c r="G5" s="385"/>
      <c r="H5" s="385"/>
      <c r="I5" s="385"/>
      <c r="J5" s="385"/>
      <c r="K5" s="385"/>
      <c r="L5" s="385"/>
      <c r="M5" s="385"/>
      <c r="N5" s="385"/>
      <c r="O5" s="385"/>
      <c r="P5" s="385"/>
      <c r="Q5" s="385"/>
      <c r="R5" s="385"/>
      <c r="S5" s="385"/>
      <c r="T5" s="385"/>
      <c r="U5" s="385"/>
      <c r="V5" s="38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45" t="s">
        <v>2</v>
      </c>
      <c r="B6" s="345"/>
      <c r="C6" s="386" t="s">
        <v>284</v>
      </c>
      <c r="D6" s="386"/>
      <c r="E6" s="386"/>
      <c r="F6" s="386"/>
      <c r="G6" s="386"/>
      <c r="H6" s="386"/>
      <c r="I6" s="386"/>
      <c r="J6" s="386"/>
      <c r="K6" s="386"/>
      <c r="L6" s="386"/>
      <c r="M6" s="386"/>
      <c r="N6" s="386"/>
      <c r="O6" s="386"/>
      <c r="P6" s="386"/>
      <c r="Q6" s="386"/>
      <c r="R6" s="386"/>
      <c r="S6" s="386"/>
      <c r="T6" s="386"/>
      <c r="U6" s="386"/>
      <c r="V6" s="38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397" t="s">
        <v>118</v>
      </c>
      <c r="B7" s="397"/>
      <c r="C7" s="397"/>
      <c r="D7" s="398" t="s">
        <v>119</v>
      </c>
      <c r="E7" s="355"/>
      <c r="F7" s="355"/>
      <c r="G7" s="355"/>
      <c r="H7" s="355"/>
      <c r="I7" s="355"/>
      <c r="J7" s="355"/>
      <c r="K7" s="355"/>
      <c r="L7" s="355"/>
      <c r="M7" s="355"/>
      <c r="N7" s="355"/>
      <c r="O7" s="355"/>
      <c r="P7" s="355"/>
      <c r="Q7" s="355"/>
      <c r="R7" s="356"/>
      <c r="S7" s="131"/>
      <c r="T7" s="397" t="s">
        <v>120</v>
      </c>
      <c r="U7" s="397"/>
      <c r="V7" s="397"/>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399" t="s">
        <v>12</v>
      </c>
      <c r="B8" s="400" t="s">
        <v>115</v>
      </c>
      <c r="C8" s="402" t="s">
        <v>117</v>
      </c>
      <c r="D8" s="404" t="s">
        <v>6</v>
      </c>
      <c r="E8" s="406" t="s">
        <v>171</v>
      </c>
      <c r="F8" s="407" t="s">
        <v>231</v>
      </c>
      <c r="G8" s="408"/>
      <c r="H8" s="408"/>
      <c r="I8" s="408"/>
      <c r="J8" s="408"/>
      <c r="K8" s="409"/>
      <c r="L8" s="407" t="s">
        <v>233</v>
      </c>
      <c r="M8" s="408"/>
      <c r="N8" s="408"/>
      <c r="O8" s="408"/>
      <c r="P8" s="408"/>
      <c r="Q8" s="408"/>
      <c r="R8" s="408"/>
      <c r="S8" s="409"/>
      <c r="T8" s="61"/>
      <c r="U8" s="62"/>
      <c r="V8" s="90" t="s">
        <v>177</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346"/>
      <c r="B9" s="401"/>
      <c r="C9" s="403"/>
      <c r="D9" s="405"/>
      <c r="E9" s="338"/>
      <c r="F9" s="52" t="s">
        <v>162</v>
      </c>
      <c r="G9" s="52" t="s">
        <v>163</v>
      </c>
      <c r="H9" s="52" t="s">
        <v>229</v>
      </c>
      <c r="I9" s="52" t="s">
        <v>164</v>
      </c>
      <c r="J9" s="127" t="s">
        <v>160</v>
      </c>
      <c r="K9" s="52" t="s">
        <v>230</v>
      </c>
      <c r="L9" s="52" t="s">
        <v>154</v>
      </c>
      <c r="M9" s="125" t="s">
        <v>172</v>
      </c>
      <c r="N9" s="52" t="s">
        <v>176</v>
      </c>
      <c r="O9" s="52" t="s">
        <v>165</v>
      </c>
      <c r="P9" s="52" t="s">
        <v>175</v>
      </c>
      <c r="Q9" s="52" t="s">
        <v>235</v>
      </c>
      <c r="R9" s="127" t="s">
        <v>160</v>
      </c>
      <c r="S9" s="52" t="s">
        <v>236</v>
      </c>
      <c r="T9" s="55" t="s">
        <v>173</v>
      </c>
      <c r="U9" s="55" t="s">
        <v>174</v>
      </c>
      <c r="V9" s="56" t="s">
        <v>161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02">
      <c r="A10" s="357">
        <f>'5- Identificación de Riesgos'!A10</f>
        <v>1</v>
      </c>
      <c r="B10" s="321" t="str">
        <f>'5- Identificación de Riesgos'!B10</f>
        <v xml:space="preserve">Pérdida de la seguridad, confiablidad o disponibilidad de la información </v>
      </c>
      <c r="C10" s="180" t="str">
        <f>'5- Identificación de Riesgos'!D10</f>
        <v>1. Ausencia  en los controles tecnicos</v>
      </c>
      <c r="D10" s="174"/>
      <c r="E10" s="167" t="s">
        <v>264</v>
      </c>
      <c r="F10" s="157" t="s">
        <v>303</v>
      </c>
      <c r="G10" s="157" t="s">
        <v>304</v>
      </c>
      <c r="H10" s="157" t="s">
        <v>303</v>
      </c>
      <c r="I10" s="157" t="s">
        <v>303</v>
      </c>
      <c r="J10" s="166">
        <f>COUNTIF(F10:I10,"SI")/4</f>
        <v>0.25</v>
      </c>
      <c r="K10" s="387">
        <f>AVERAGE(J10:J19)</f>
        <v>0.125</v>
      </c>
      <c r="L10" s="157" t="str">
        <f>'5- Identificación de Riesgos'!I10</f>
        <v>Afectación de reputacion,imagén,  credibilidad, satisfacción de usuarios y PI</v>
      </c>
      <c r="M10" s="167" t="s">
        <v>305</v>
      </c>
      <c r="N10" s="157" t="s">
        <v>304</v>
      </c>
      <c r="O10" s="157" t="s">
        <v>304</v>
      </c>
      <c r="P10" s="157" t="s">
        <v>304</v>
      </c>
      <c r="Q10" s="157" t="s">
        <v>304</v>
      </c>
      <c r="R10" s="166">
        <f>SUM(COUNTIF(N10,"SI")*25%,COUNTIF(O10,"SI")*40%,COUNTIF(P10,"SI")*25%,COUNTIF(Q10,"SI")*10%)</f>
        <v>1</v>
      </c>
      <c r="S10" s="387">
        <f>AVERAGE(R10:R19)</f>
        <v>0.41</v>
      </c>
      <c r="T10" s="32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21"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22" t="str">
        <f>CONCATENATE(VLOOKUP((LEFT(T10,LEN(T10)-4)&amp;LEFT(U10,LEN(U10)-4)),'9- Matriz de Calor '!$D$18:$E$42,2,0)," - ",RIGHT(T10,1)*RIGHT(U10,1))</f>
        <v>Moderado - 6</v>
      </c>
    </row>
    <row r="11" spans="1:278" ht="45">
      <c r="A11" s="358"/>
      <c r="B11" s="304"/>
      <c r="C11" s="181" t="str">
        <f>'5- Identificación de Riesgos'!D11</f>
        <v>2. Debilidad en la concienciacion y concientisacion de os ervidores judiciales en materia de seguridad de la informacion</v>
      </c>
      <c r="D11" s="170"/>
      <c r="E11" s="168"/>
      <c r="F11" s="158" t="s">
        <v>303</v>
      </c>
      <c r="G11" s="158" t="s">
        <v>303</v>
      </c>
      <c r="H11" s="158" t="s">
        <v>303</v>
      </c>
      <c r="I11" s="158" t="s">
        <v>303</v>
      </c>
      <c r="J11" s="164">
        <f t="shared" ref="J11:J29" si="0">COUNTIF(F11:I11,"SI")/4</f>
        <v>0</v>
      </c>
      <c r="K11" s="383"/>
      <c r="L11" s="158" t="str">
        <f>'5- Identificación de Riesgos'!I11</f>
        <v>Interrupción o afectación en la prestación del servicio administrativo</v>
      </c>
      <c r="M11" s="168"/>
      <c r="N11" s="158" t="s">
        <v>303</v>
      </c>
      <c r="O11" s="158" t="s">
        <v>303</v>
      </c>
      <c r="P11" s="158" t="s">
        <v>303</v>
      </c>
      <c r="Q11" s="158" t="s">
        <v>303</v>
      </c>
      <c r="R11" s="164">
        <f t="shared" ref="R11:R29" si="1">SUM(COUNTIF(N11,"SI")*25%,COUNTIF(O11,"SI")*40%,COUNTIF(P11,"SI")*25%,COUNTIF(Q11,"SI")*10%)</f>
        <v>0</v>
      </c>
      <c r="S11" s="383"/>
      <c r="T11" s="317"/>
      <c r="U11" s="304"/>
      <c r="V11" s="307"/>
    </row>
    <row r="12" spans="1:278" ht="30">
      <c r="A12" s="358"/>
      <c r="B12" s="304"/>
      <c r="C12" s="181" t="str">
        <f>'5- Identificación de Riesgos'!D12</f>
        <v xml:space="preserve">3.Ataques ciberneticos
</v>
      </c>
      <c r="D12" s="170"/>
      <c r="E12" s="168"/>
      <c r="F12" s="158" t="s">
        <v>304</v>
      </c>
      <c r="G12" s="158" t="s">
        <v>304</v>
      </c>
      <c r="H12" s="158" t="s">
        <v>304</v>
      </c>
      <c r="I12" s="158" t="s">
        <v>304</v>
      </c>
      <c r="J12" s="164">
        <f t="shared" si="0"/>
        <v>1</v>
      </c>
      <c r="K12" s="383"/>
      <c r="L12" s="158">
        <f>'5- Identificación de Riesgos'!I12</f>
        <v>0</v>
      </c>
      <c r="M12" s="168"/>
      <c r="N12" s="158"/>
      <c r="O12" s="158"/>
      <c r="P12" s="158"/>
      <c r="Q12" s="158"/>
      <c r="R12" s="164">
        <f t="shared" si="1"/>
        <v>0</v>
      </c>
      <c r="S12" s="383"/>
      <c r="T12" s="317"/>
      <c r="U12" s="304"/>
      <c r="V12" s="307"/>
    </row>
    <row r="13" spans="1:278" ht="30">
      <c r="A13" s="358"/>
      <c r="B13" s="304"/>
      <c r="C13" s="181" t="str">
        <f>'5- Identificación de Riesgos'!D13</f>
        <v xml:space="preserve">4. ausencia de copias de seguridad de los activos de informacion </v>
      </c>
      <c r="D13" s="170"/>
      <c r="E13" s="168"/>
      <c r="F13" s="158"/>
      <c r="G13" s="158"/>
      <c r="H13" s="158"/>
      <c r="I13" s="158"/>
      <c r="J13" s="164">
        <f t="shared" si="0"/>
        <v>0</v>
      </c>
      <c r="K13" s="383"/>
      <c r="L13" s="158">
        <f>'5- Identificación de Riesgos'!I13</f>
        <v>0</v>
      </c>
      <c r="M13" s="168"/>
      <c r="N13" s="158" t="s">
        <v>303</v>
      </c>
      <c r="O13" s="158" t="s">
        <v>303</v>
      </c>
      <c r="P13" s="158" t="s">
        <v>303</v>
      </c>
      <c r="Q13" s="158" t="s">
        <v>304</v>
      </c>
      <c r="R13" s="164">
        <f t="shared" si="1"/>
        <v>0.1</v>
      </c>
      <c r="S13" s="383"/>
      <c r="T13" s="317"/>
      <c r="U13" s="304"/>
      <c r="V13" s="307"/>
    </row>
    <row r="14" spans="1:278" ht="30">
      <c r="A14" s="358"/>
      <c r="B14" s="304"/>
      <c r="C14" s="181" t="str">
        <f>'5- Identificación de Riesgos'!D14</f>
        <v xml:space="preserve">5. Ausencia en  mecanismos de validacion de copias de seguridad </v>
      </c>
      <c r="D14" s="170"/>
      <c r="E14" s="168"/>
      <c r="F14" s="158"/>
      <c r="G14" s="158"/>
      <c r="H14" s="158"/>
      <c r="I14" s="158"/>
      <c r="J14" s="164">
        <f t="shared" si="0"/>
        <v>0</v>
      </c>
      <c r="K14" s="383"/>
      <c r="L14" s="158">
        <f>'5- Identificación de Riesgos'!I14</f>
        <v>0</v>
      </c>
      <c r="M14" s="168"/>
      <c r="N14" s="158" t="s">
        <v>304</v>
      </c>
      <c r="O14" s="158" t="s">
        <v>304</v>
      </c>
      <c r="P14" s="158" t="s">
        <v>304</v>
      </c>
      <c r="Q14" s="158" t="s">
        <v>304</v>
      </c>
      <c r="R14" s="164">
        <f t="shared" si="1"/>
        <v>1</v>
      </c>
      <c r="S14" s="383"/>
      <c r="T14" s="317"/>
      <c r="U14" s="304"/>
      <c r="V14" s="307"/>
    </row>
    <row r="15" spans="1:278">
      <c r="A15" s="358"/>
      <c r="B15" s="304"/>
      <c r="C15" s="181">
        <f>'5- Identificación de Riesgos'!D15</f>
        <v>0</v>
      </c>
      <c r="D15" s="170"/>
      <c r="E15" s="168"/>
      <c r="F15" s="158"/>
      <c r="G15" s="158"/>
      <c r="H15" s="158"/>
      <c r="I15" s="158"/>
      <c r="J15" s="164">
        <f t="shared" si="0"/>
        <v>0</v>
      </c>
      <c r="K15" s="383"/>
      <c r="L15" s="158">
        <f>'5- Identificación de Riesgos'!I15</f>
        <v>0</v>
      </c>
      <c r="M15" s="188"/>
      <c r="N15" s="158" t="s">
        <v>303</v>
      </c>
      <c r="O15" s="158" t="s">
        <v>303</v>
      </c>
      <c r="P15" s="158" t="s">
        <v>303</v>
      </c>
      <c r="Q15" s="158" t="s">
        <v>303</v>
      </c>
      <c r="R15" s="164">
        <f t="shared" si="1"/>
        <v>0</v>
      </c>
      <c r="S15" s="383"/>
      <c r="T15" s="317"/>
      <c r="U15" s="304"/>
      <c r="V15" s="307"/>
    </row>
    <row r="16" spans="1:278">
      <c r="A16" s="358"/>
      <c r="B16" s="304"/>
      <c r="C16" s="181">
        <f>'5- Identificación de Riesgos'!D16</f>
        <v>0</v>
      </c>
      <c r="D16" s="170"/>
      <c r="E16" s="168"/>
      <c r="F16" s="158"/>
      <c r="G16" s="158"/>
      <c r="H16" s="158"/>
      <c r="I16" s="158"/>
      <c r="J16" s="164">
        <f t="shared" si="0"/>
        <v>0</v>
      </c>
      <c r="K16" s="383"/>
      <c r="L16" s="158">
        <f>'5- Identificación de Riesgos'!I16</f>
        <v>0</v>
      </c>
      <c r="M16" s="188"/>
      <c r="N16" s="158" t="s">
        <v>304</v>
      </c>
      <c r="O16" s="158" t="s">
        <v>304</v>
      </c>
      <c r="P16" s="158" t="s">
        <v>304</v>
      </c>
      <c r="Q16" s="158" t="s">
        <v>304</v>
      </c>
      <c r="R16" s="164">
        <f t="shared" si="1"/>
        <v>1</v>
      </c>
      <c r="S16" s="383"/>
      <c r="T16" s="317"/>
      <c r="U16" s="304"/>
      <c r="V16" s="307"/>
    </row>
    <row r="17" spans="1:22">
      <c r="A17" s="358"/>
      <c r="B17" s="304"/>
      <c r="C17" s="181">
        <f>'5- Identificación de Riesgos'!D17</f>
        <v>0</v>
      </c>
      <c r="D17" s="170"/>
      <c r="E17" s="168"/>
      <c r="F17" s="158"/>
      <c r="G17" s="158"/>
      <c r="H17" s="158"/>
      <c r="I17" s="158"/>
      <c r="J17" s="164">
        <f t="shared" si="0"/>
        <v>0</v>
      </c>
      <c r="K17" s="383"/>
      <c r="L17" s="158">
        <f>'5- Identificación de Riesgos'!I17</f>
        <v>0</v>
      </c>
      <c r="M17" s="188"/>
      <c r="N17" s="158" t="s">
        <v>303</v>
      </c>
      <c r="O17" s="158" t="s">
        <v>303</v>
      </c>
      <c r="P17" s="158" t="s">
        <v>303</v>
      </c>
      <c r="Q17" s="158" t="s">
        <v>303</v>
      </c>
      <c r="R17" s="164">
        <f t="shared" si="1"/>
        <v>0</v>
      </c>
      <c r="S17" s="383"/>
      <c r="T17" s="317"/>
      <c r="U17" s="304"/>
      <c r="V17" s="307"/>
    </row>
    <row r="18" spans="1:22">
      <c r="A18" s="358"/>
      <c r="B18" s="304"/>
      <c r="C18" s="181">
        <f>'5- Identificación de Riesgos'!D18</f>
        <v>0</v>
      </c>
      <c r="D18" s="170"/>
      <c r="E18" s="168"/>
      <c r="F18" s="158"/>
      <c r="G18" s="158"/>
      <c r="H18" s="158"/>
      <c r="I18" s="158"/>
      <c r="J18" s="164">
        <f t="shared" si="0"/>
        <v>0</v>
      </c>
      <c r="K18" s="383"/>
      <c r="L18" s="158">
        <f>'5- Identificación de Riesgos'!I18</f>
        <v>0</v>
      </c>
      <c r="M18" s="188"/>
      <c r="N18" s="158" t="s">
        <v>304</v>
      </c>
      <c r="O18" s="158" t="s">
        <v>304</v>
      </c>
      <c r="P18" s="158" t="s">
        <v>304</v>
      </c>
      <c r="Q18" s="158" t="s">
        <v>304</v>
      </c>
      <c r="R18" s="164">
        <f t="shared" si="1"/>
        <v>1</v>
      </c>
      <c r="S18" s="383"/>
      <c r="T18" s="317"/>
      <c r="U18" s="304"/>
      <c r="V18" s="307"/>
    </row>
    <row r="19" spans="1:22" ht="15.75" thickBot="1">
      <c r="A19" s="359"/>
      <c r="B19" s="305"/>
      <c r="C19" s="182">
        <f>'5- Identificación de Riesgos'!D19</f>
        <v>0</v>
      </c>
      <c r="D19" s="171"/>
      <c r="E19" s="183"/>
      <c r="F19" s="159"/>
      <c r="G19" s="159"/>
      <c r="H19" s="159"/>
      <c r="I19" s="159"/>
      <c r="J19" s="165">
        <f t="shared" si="0"/>
        <v>0</v>
      </c>
      <c r="K19" s="384"/>
      <c r="L19" s="159">
        <f>'5- Identificación de Riesgos'!I19</f>
        <v>0</v>
      </c>
      <c r="M19" s="189"/>
      <c r="N19" s="159" t="s">
        <v>303</v>
      </c>
      <c r="O19" s="159" t="s">
        <v>303</v>
      </c>
      <c r="P19" s="159" t="s">
        <v>303</v>
      </c>
      <c r="Q19" s="159" t="s">
        <v>303</v>
      </c>
      <c r="R19" s="165">
        <f t="shared" si="1"/>
        <v>0</v>
      </c>
      <c r="S19" s="384"/>
      <c r="T19" s="318"/>
      <c r="U19" s="305"/>
      <c r="V19" s="308"/>
    </row>
    <row r="20" spans="1:22" ht="30">
      <c r="A20" s="357">
        <f>'5- Identificación de Riesgos'!A20</f>
        <v>2</v>
      </c>
      <c r="B20" s="321" t="str">
        <f>'5- Identificación de Riesgos'!B20</f>
        <v>Obsolescencia Tecnológica.</v>
      </c>
      <c r="C20" s="180" t="str">
        <f>'5- Identificación de Riesgos'!D20</f>
        <v xml:space="preserve">1.Rápido e inevitable avance tecnológico.
</v>
      </c>
      <c r="D20" s="174"/>
      <c r="E20" s="167"/>
      <c r="F20" s="157" t="s">
        <v>303</v>
      </c>
      <c r="G20" s="157" t="s">
        <v>304</v>
      </c>
      <c r="H20" s="157" t="s">
        <v>303</v>
      </c>
      <c r="I20" s="157" t="s">
        <v>303</v>
      </c>
      <c r="J20" s="166">
        <f t="shared" si="0"/>
        <v>0.25</v>
      </c>
      <c r="K20" s="387">
        <f>AVERAGE(J20:J29)</f>
        <v>0.125</v>
      </c>
      <c r="L20" s="157" t="str">
        <f>'5- Identificación de Riesgos'!I20</f>
        <v>Afectación Económica</v>
      </c>
      <c r="M20" s="190"/>
      <c r="N20" s="157" t="s">
        <v>304</v>
      </c>
      <c r="O20" s="157" t="s">
        <v>304</v>
      </c>
      <c r="P20" s="157" t="s">
        <v>304</v>
      </c>
      <c r="Q20" s="157" t="s">
        <v>304</v>
      </c>
      <c r="R20" s="166">
        <f t="shared" si="1"/>
        <v>1</v>
      </c>
      <c r="S20" s="387">
        <f t="shared" ref="S20" si="2">AVERAGE(R20:R29)</f>
        <v>0.5</v>
      </c>
      <c r="T20" s="32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Media - 3</v>
      </c>
      <c r="U20" s="321"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322" t="str">
        <f>CONCATENATE(VLOOKUP((LEFT(T20,LEN(T20)-4)&amp;LEFT(U20,LEN(U20)-4)),'9- Matriz de Calor '!$D$18:$E$42,2,0)," - ",RIGHT(T20,1)*RIGHT(U20,1))</f>
        <v>Moderado - 6</v>
      </c>
    </row>
    <row r="21" spans="1:22" ht="45">
      <c r="A21" s="358"/>
      <c r="B21" s="304"/>
      <c r="C21" s="181" t="str">
        <f>'5- Identificación de Riesgos'!D21</f>
        <v>2. Falta de recursos presupuestales para enfrentar la necesidad de actualizar la plataforma tecnológica y los sistemas de información.</v>
      </c>
      <c r="D21" s="170"/>
      <c r="E21" s="168"/>
      <c r="F21" s="158" t="s">
        <v>303</v>
      </c>
      <c r="G21" s="158" t="s">
        <v>303</v>
      </c>
      <c r="H21" s="158" t="s">
        <v>303</v>
      </c>
      <c r="I21" s="158" t="s">
        <v>303</v>
      </c>
      <c r="J21" s="164">
        <f t="shared" si="0"/>
        <v>0</v>
      </c>
      <c r="K21" s="383"/>
      <c r="L21" s="158" t="str">
        <f>'5- Identificación de Riesgos'!I21</f>
        <v>Interrupción o afectación en la prestación del servicio judicial</v>
      </c>
      <c r="M21" s="188"/>
      <c r="N21" s="158" t="s">
        <v>303</v>
      </c>
      <c r="O21" s="158" t="s">
        <v>303</v>
      </c>
      <c r="P21" s="158" t="s">
        <v>303</v>
      </c>
      <c r="Q21" s="158" t="s">
        <v>303</v>
      </c>
      <c r="R21" s="164">
        <f t="shared" si="1"/>
        <v>0</v>
      </c>
      <c r="S21" s="383"/>
      <c r="T21" s="317"/>
      <c r="U21" s="304"/>
      <c r="V21" s="307"/>
    </row>
    <row r="22" spans="1:22" ht="60">
      <c r="A22" s="358"/>
      <c r="B22" s="304"/>
      <c r="C22" s="181">
        <f>'5- Identificación de Riesgos'!D22</f>
        <v>0</v>
      </c>
      <c r="D22" s="170"/>
      <c r="E22" s="168"/>
      <c r="F22" s="158" t="s">
        <v>304</v>
      </c>
      <c r="G22" s="158" t="s">
        <v>304</v>
      </c>
      <c r="H22" s="158" t="s">
        <v>304</v>
      </c>
      <c r="I22" s="158" t="s">
        <v>304</v>
      </c>
      <c r="J22" s="164">
        <f t="shared" si="0"/>
        <v>1</v>
      </c>
      <c r="K22" s="383"/>
      <c r="L22" s="158" t="str">
        <f>'5- Identificación de Riesgos'!I22</f>
        <v>Afectación de reputacion,imagén,  credibilidad, satisfacción de usuarios y PI</v>
      </c>
      <c r="M22" s="188"/>
      <c r="N22" s="158" t="s">
        <v>304</v>
      </c>
      <c r="O22" s="158" t="s">
        <v>304</v>
      </c>
      <c r="P22" s="158" t="s">
        <v>304</v>
      </c>
      <c r="Q22" s="158" t="s">
        <v>304</v>
      </c>
      <c r="R22" s="164">
        <f t="shared" si="1"/>
        <v>1</v>
      </c>
      <c r="S22" s="383"/>
      <c r="T22" s="317"/>
      <c r="U22" s="304"/>
      <c r="V22" s="307"/>
    </row>
    <row r="23" spans="1:22">
      <c r="A23" s="358"/>
      <c r="B23" s="304"/>
      <c r="C23" s="181">
        <f>'5- Identificación de Riesgos'!D23</f>
        <v>0</v>
      </c>
      <c r="D23" s="170"/>
      <c r="E23" s="168"/>
      <c r="F23" s="158"/>
      <c r="G23" s="158"/>
      <c r="H23" s="158"/>
      <c r="I23" s="158"/>
      <c r="J23" s="164">
        <f t="shared" si="0"/>
        <v>0</v>
      </c>
      <c r="K23" s="383"/>
      <c r="L23" s="158">
        <f>'5- Identificación de Riesgos'!I23</f>
        <v>0</v>
      </c>
      <c r="M23" s="188"/>
      <c r="N23" s="158" t="s">
        <v>303</v>
      </c>
      <c r="O23" s="158" t="s">
        <v>303</v>
      </c>
      <c r="P23" s="158" t="s">
        <v>303</v>
      </c>
      <c r="Q23" s="158" t="s">
        <v>303</v>
      </c>
      <c r="R23" s="164">
        <f t="shared" si="1"/>
        <v>0</v>
      </c>
      <c r="S23" s="383"/>
      <c r="T23" s="317"/>
      <c r="U23" s="304"/>
      <c r="V23" s="307"/>
    </row>
    <row r="24" spans="1:22">
      <c r="A24" s="358"/>
      <c r="B24" s="304"/>
      <c r="C24" s="181">
        <f>'5- Identificación de Riesgos'!D24</f>
        <v>0</v>
      </c>
      <c r="D24" s="170"/>
      <c r="E24" s="170"/>
      <c r="F24" s="158"/>
      <c r="G24" s="158"/>
      <c r="H24" s="158"/>
      <c r="I24" s="158"/>
      <c r="J24" s="164">
        <f t="shared" si="0"/>
        <v>0</v>
      </c>
      <c r="K24" s="383"/>
      <c r="L24" s="158">
        <f>'5- Identificación de Riesgos'!I24</f>
        <v>0</v>
      </c>
      <c r="M24" s="188"/>
      <c r="N24" s="158" t="s">
        <v>304</v>
      </c>
      <c r="O24" s="158" t="s">
        <v>304</v>
      </c>
      <c r="P24" s="158" t="s">
        <v>304</v>
      </c>
      <c r="Q24" s="158" t="s">
        <v>304</v>
      </c>
      <c r="R24" s="164">
        <f t="shared" si="1"/>
        <v>1</v>
      </c>
      <c r="S24" s="383"/>
      <c r="T24" s="317"/>
      <c r="U24" s="304"/>
      <c r="V24" s="307"/>
    </row>
    <row r="25" spans="1:22">
      <c r="A25" s="358"/>
      <c r="B25" s="304"/>
      <c r="C25" s="181">
        <f>'5- Identificación de Riesgos'!D25</f>
        <v>0</v>
      </c>
      <c r="D25" s="170"/>
      <c r="E25" s="168"/>
      <c r="F25" s="158"/>
      <c r="G25" s="158"/>
      <c r="H25" s="158"/>
      <c r="I25" s="158"/>
      <c r="J25" s="164">
        <f t="shared" si="0"/>
        <v>0</v>
      </c>
      <c r="K25" s="383"/>
      <c r="L25" s="158">
        <f>'5- Identificación de Riesgos'!I25</f>
        <v>0</v>
      </c>
      <c r="M25" s="188"/>
      <c r="N25" s="158" t="s">
        <v>303</v>
      </c>
      <c r="O25" s="158" t="s">
        <v>303</v>
      </c>
      <c r="P25" s="158" t="s">
        <v>303</v>
      </c>
      <c r="Q25" s="158" t="s">
        <v>303</v>
      </c>
      <c r="R25" s="164">
        <f t="shared" si="1"/>
        <v>0</v>
      </c>
      <c r="S25" s="383"/>
      <c r="T25" s="317"/>
      <c r="U25" s="304"/>
      <c r="V25" s="307"/>
    </row>
    <row r="26" spans="1:22">
      <c r="A26" s="358"/>
      <c r="B26" s="304"/>
      <c r="C26" s="181">
        <f>'5- Identificación de Riesgos'!D26</f>
        <v>0</v>
      </c>
      <c r="D26" s="170"/>
      <c r="E26" s="168"/>
      <c r="F26" s="158"/>
      <c r="G26" s="158"/>
      <c r="H26" s="158"/>
      <c r="I26" s="158"/>
      <c r="J26" s="164">
        <f t="shared" si="0"/>
        <v>0</v>
      </c>
      <c r="K26" s="383"/>
      <c r="L26" s="158">
        <f>'5- Identificación de Riesgos'!I26</f>
        <v>0</v>
      </c>
      <c r="M26" s="188"/>
      <c r="N26" s="158" t="s">
        <v>304</v>
      </c>
      <c r="O26" s="158" t="s">
        <v>304</v>
      </c>
      <c r="P26" s="158" t="s">
        <v>304</v>
      </c>
      <c r="Q26" s="158" t="s">
        <v>304</v>
      </c>
      <c r="R26" s="164">
        <f t="shared" si="1"/>
        <v>1</v>
      </c>
      <c r="S26" s="383"/>
      <c r="T26" s="317"/>
      <c r="U26" s="304"/>
      <c r="V26" s="307"/>
    </row>
    <row r="27" spans="1:22">
      <c r="A27" s="358"/>
      <c r="B27" s="304"/>
      <c r="C27" s="181">
        <f>'5- Identificación de Riesgos'!D27</f>
        <v>0</v>
      </c>
      <c r="D27" s="170"/>
      <c r="E27" s="168"/>
      <c r="F27" s="158"/>
      <c r="G27" s="158"/>
      <c r="H27" s="158"/>
      <c r="I27" s="158"/>
      <c r="J27" s="164">
        <f t="shared" si="0"/>
        <v>0</v>
      </c>
      <c r="K27" s="383"/>
      <c r="L27" s="158">
        <f>'5- Identificación de Riesgos'!I27</f>
        <v>0</v>
      </c>
      <c r="M27" s="188"/>
      <c r="N27" s="158" t="s">
        <v>303</v>
      </c>
      <c r="O27" s="158" t="s">
        <v>303</v>
      </c>
      <c r="P27" s="158" t="s">
        <v>303</v>
      </c>
      <c r="Q27" s="158" t="s">
        <v>303</v>
      </c>
      <c r="R27" s="164">
        <f t="shared" si="1"/>
        <v>0</v>
      </c>
      <c r="S27" s="383"/>
      <c r="T27" s="317"/>
      <c r="U27" s="304"/>
      <c r="V27" s="307"/>
    </row>
    <row r="28" spans="1:22">
      <c r="A28" s="358"/>
      <c r="B28" s="304"/>
      <c r="C28" s="181">
        <f>'5- Identificación de Riesgos'!D28</f>
        <v>0</v>
      </c>
      <c r="D28" s="170"/>
      <c r="E28" s="168"/>
      <c r="F28" s="158"/>
      <c r="G28" s="158"/>
      <c r="H28" s="158"/>
      <c r="I28" s="158"/>
      <c r="J28" s="164">
        <f t="shared" si="0"/>
        <v>0</v>
      </c>
      <c r="K28" s="383"/>
      <c r="L28" s="158">
        <f>'5- Identificación de Riesgos'!I28</f>
        <v>0</v>
      </c>
      <c r="M28" s="188"/>
      <c r="N28" s="158" t="s">
        <v>304</v>
      </c>
      <c r="O28" s="158" t="s">
        <v>304</v>
      </c>
      <c r="P28" s="158" t="s">
        <v>304</v>
      </c>
      <c r="Q28" s="158" t="s">
        <v>304</v>
      </c>
      <c r="R28" s="164">
        <f t="shared" si="1"/>
        <v>1</v>
      </c>
      <c r="S28" s="383"/>
      <c r="T28" s="317"/>
      <c r="U28" s="304"/>
      <c r="V28" s="307"/>
    </row>
    <row r="29" spans="1:22" ht="15.75" thickBot="1">
      <c r="A29" s="359"/>
      <c r="B29" s="305"/>
      <c r="C29" s="182">
        <f>'5- Identificación de Riesgos'!D29</f>
        <v>0</v>
      </c>
      <c r="D29" s="171"/>
      <c r="E29" s="184"/>
      <c r="F29" s="159"/>
      <c r="G29" s="159"/>
      <c r="H29" s="159"/>
      <c r="I29" s="159"/>
      <c r="J29" s="165">
        <f t="shared" si="0"/>
        <v>0</v>
      </c>
      <c r="K29" s="384"/>
      <c r="L29" s="159">
        <f>'5- Identificación de Riesgos'!I29</f>
        <v>0</v>
      </c>
      <c r="M29" s="189"/>
      <c r="N29" s="159" t="s">
        <v>303</v>
      </c>
      <c r="O29" s="159" t="s">
        <v>303</v>
      </c>
      <c r="P29" s="159" t="s">
        <v>303</v>
      </c>
      <c r="Q29" s="159" t="s">
        <v>303</v>
      </c>
      <c r="R29" s="165">
        <f t="shared" si="1"/>
        <v>0</v>
      </c>
      <c r="S29" s="384"/>
      <c r="T29" s="318"/>
      <c r="U29" s="305"/>
      <c r="V29" s="308"/>
    </row>
    <row r="30" spans="1:22" ht="60">
      <c r="A30" s="357">
        <f>'5- Identificación de Riesgos'!A30</f>
        <v>3</v>
      </c>
      <c r="B30" s="321" t="str">
        <f>'5- Identificación de Riesgos'!B30</f>
        <v>Falta de Gobernabilidad de TIC</v>
      </c>
      <c r="C30" s="180" t="str">
        <f>'5- Identificación de Riesgos'!D30</f>
        <v>1. Falta de control y regulación respecto de la aplicación del las TIC en las diferentes Seccionales
2</v>
      </c>
      <c r="D30" s="174"/>
      <c r="E30" s="167"/>
      <c r="F30" s="157" t="s">
        <v>303</v>
      </c>
      <c r="G30" s="157" t="s">
        <v>304</v>
      </c>
      <c r="H30" s="157" t="s">
        <v>303</v>
      </c>
      <c r="I30" s="157" t="s">
        <v>303</v>
      </c>
      <c r="J30" s="166">
        <f t="shared" ref="J30:J79" si="3">COUNTIF(F30:I30,"SI")/4</f>
        <v>0.25</v>
      </c>
      <c r="K30" s="387">
        <f>AVERAGE(J30:J39)</f>
        <v>0.125</v>
      </c>
      <c r="L30" s="157" t="str">
        <f>'5- Identificación de Riesgos'!I30</f>
        <v>Afectación de reputacion,imagén,  credibilidad, satisfacción de usuarios y PI</v>
      </c>
      <c r="M30" s="190"/>
      <c r="N30" s="157"/>
      <c r="O30" s="157"/>
      <c r="P30" s="157"/>
      <c r="Q30" s="157"/>
      <c r="R30" s="166">
        <f t="shared" ref="R30:R69" si="4">SUM(COUNTIF(N30,"SI")*25%,COUNTIF(O30,"SI")*40%,COUNTIF(P30,"SI")*25%,COUNTIF(Q30,"SI")*10%)</f>
        <v>0</v>
      </c>
      <c r="S30" s="387">
        <f t="shared" ref="S30" si="5">AVERAGE(R30:R39)</f>
        <v>0.31</v>
      </c>
      <c r="T30" s="320"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321"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22" t="str">
        <f>CONCATENATE(VLOOKUP((LEFT(T30,LEN(T30)-4)&amp;LEFT(U30,LEN(U30)-4)),'9- Matriz de Calor '!$D$18:$E$42,2,0)," - ",RIGHT(T30,1)*RIGHT(U30,1))</f>
        <v>Moderado - 4</v>
      </c>
    </row>
    <row r="31" spans="1:22" ht="60">
      <c r="A31" s="358"/>
      <c r="B31" s="304"/>
      <c r="C31" s="181" t="str">
        <f>'5- Identificación de Riesgos'!D31</f>
        <v xml:space="preserve">2. Desarticulación con los ingenieros Seccionales, al no tener administrativamente dependencia de la dirección de la Unidad de Informática.
</v>
      </c>
      <c r="D31" s="170"/>
      <c r="E31" s="168"/>
      <c r="F31" s="158" t="s">
        <v>303</v>
      </c>
      <c r="G31" s="158" t="s">
        <v>303</v>
      </c>
      <c r="H31" s="158" t="s">
        <v>303</v>
      </c>
      <c r="I31" s="158" t="s">
        <v>303</v>
      </c>
      <c r="J31" s="164">
        <f t="shared" si="3"/>
        <v>0</v>
      </c>
      <c r="K31" s="383"/>
      <c r="L31" s="158" t="str">
        <f>'5- Identificación de Riesgos'!I31</f>
        <v>Afectación Económica</v>
      </c>
      <c r="M31" s="188"/>
      <c r="N31" s="158" t="s">
        <v>303</v>
      </c>
      <c r="O31" s="158" t="s">
        <v>303</v>
      </c>
      <c r="P31" s="158" t="s">
        <v>303</v>
      </c>
      <c r="Q31" s="158" t="s">
        <v>303</v>
      </c>
      <c r="R31" s="164">
        <f t="shared" si="4"/>
        <v>0</v>
      </c>
      <c r="S31" s="383"/>
      <c r="T31" s="317"/>
      <c r="U31" s="304"/>
      <c r="V31" s="307"/>
    </row>
    <row r="32" spans="1:22" ht="30">
      <c r="A32" s="358"/>
      <c r="B32" s="304"/>
      <c r="C32" s="181" t="str">
        <f>'5- Identificación de Riesgos'!D32</f>
        <v>3.Falta de Estandarización de la implementación de aplicativos a nivel nacional.</v>
      </c>
      <c r="D32" s="170"/>
      <c r="E32" s="168"/>
      <c r="F32" s="158" t="s">
        <v>304</v>
      </c>
      <c r="G32" s="158" t="s">
        <v>304</v>
      </c>
      <c r="H32" s="158" t="s">
        <v>304</v>
      </c>
      <c r="I32" s="158" t="s">
        <v>304</v>
      </c>
      <c r="J32" s="164">
        <f t="shared" si="3"/>
        <v>1</v>
      </c>
      <c r="K32" s="383"/>
      <c r="L32" s="158">
        <f>'5- Identificación de Riesgos'!I32</f>
        <v>0</v>
      </c>
      <c r="M32" s="188"/>
      <c r="N32" s="158"/>
      <c r="O32" s="158"/>
      <c r="P32" s="158"/>
      <c r="Q32" s="158" t="s">
        <v>304</v>
      </c>
      <c r="R32" s="164">
        <f t="shared" si="4"/>
        <v>0.1</v>
      </c>
      <c r="S32" s="383"/>
      <c r="T32" s="317"/>
      <c r="U32" s="304"/>
      <c r="V32" s="307"/>
    </row>
    <row r="33" spans="1:22">
      <c r="A33" s="358"/>
      <c r="B33" s="304"/>
      <c r="C33" s="181">
        <f>'5- Identificación de Riesgos'!D33</f>
        <v>0</v>
      </c>
      <c r="D33" s="170"/>
      <c r="E33" s="168"/>
      <c r="F33" s="158"/>
      <c r="G33" s="158"/>
      <c r="H33" s="158"/>
      <c r="I33" s="158"/>
      <c r="J33" s="164">
        <f t="shared" si="3"/>
        <v>0</v>
      </c>
      <c r="K33" s="383"/>
      <c r="L33" s="158">
        <f>'5- Identificación de Riesgos'!I33</f>
        <v>0</v>
      </c>
      <c r="M33" s="188"/>
      <c r="N33" s="158" t="s">
        <v>303</v>
      </c>
      <c r="O33" s="158" t="s">
        <v>303</v>
      </c>
      <c r="P33" s="158" t="s">
        <v>303</v>
      </c>
      <c r="Q33" s="158" t="s">
        <v>303</v>
      </c>
      <c r="R33" s="164">
        <f t="shared" si="4"/>
        <v>0</v>
      </c>
      <c r="S33" s="383"/>
      <c r="T33" s="317"/>
      <c r="U33" s="304"/>
      <c r="V33" s="307"/>
    </row>
    <row r="34" spans="1:22">
      <c r="A34" s="358"/>
      <c r="B34" s="304"/>
      <c r="C34" s="181">
        <f>'5- Identificación de Riesgos'!D34</f>
        <v>0</v>
      </c>
      <c r="D34" s="170"/>
      <c r="E34" s="170"/>
      <c r="F34" s="158"/>
      <c r="G34" s="158"/>
      <c r="H34" s="158"/>
      <c r="I34" s="158"/>
      <c r="J34" s="164">
        <f t="shared" si="3"/>
        <v>0</v>
      </c>
      <c r="K34" s="383"/>
      <c r="L34" s="158">
        <f>'5- Identificación de Riesgos'!I34</f>
        <v>0</v>
      </c>
      <c r="M34" s="188"/>
      <c r="N34" s="158" t="s">
        <v>304</v>
      </c>
      <c r="O34" s="158" t="s">
        <v>304</v>
      </c>
      <c r="P34" s="158" t="s">
        <v>304</v>
      </c>
      <c r="Q34" s="158" t="s">
        <v>304</v>
      </c>
      <c r="R34" s="164">
        <f t="shared" si="4"/>
        <v>1</v>
      </c>
      <c r="S34" s="383"/>
      <c r="T34" s="317"/>
      <c r="U34" s="304"/>
      <c r="V34" s="307"/>
    </row>
    <row r="35" spans="1:22">
      <c r="A35" s="358"/>
      <c r="B35" s="304"/>
      <c r="C35" s="181">
        <f>'5- Identificación de Riesgos'!D35</f>
        <v>0</v>
      </c>
      <c r="D35" s="170"/>
      <c r="E35" s="168"/>
      <c r="F35" s="158"/>
      <c r="G35" s="158"/>
      <c r="H35" s="158"/>
      <c r="I35" s="158"/>
      <c r="J35" s="164">
        <f t="shared" si="3"/>
        <v>0</v>
      </c>
      <c r="K35" s="383"/>
      <c r="L35" s="158">
        <f>'5- Identificación de Riesgos'!I35</f>
        <v>0</v>
      </c>
      <c r="M35" s="188"/>
      <c r="N35" s="158" t="s">
        <v>303</v>
      </c>
      <c r="O35" s="158" t="s">
        <v>303</v>
      </c>
      <c r="P35" s="158" t="s">
        <v>303</v>
      </c>
      <c r="Q35" s="158" t="s">
        <v>303</v>
      </c>
      <c r="R35" s="164">
        <f t="shared" si="4"/>
        <v>0</v>
      </c>
      <c r="S35" s="383"/>
      <c r="T35" s="317"/>
      <c r="U35" s="304"/>
      <c r="V35" s="307"/>
    </row>
    <row r="36" spans="1:22">
      <c r="A36" s="358"/>
      <c r="B36" s="304"/>
      <c r="C36" s="181">
        <f>'5- Identificación de Riesgos'!D36</f>
        <v>0</v>
      </c>
      <c r="D36" s="170"/>
      <c r="E36" s="168"/>
      <c r="F36" s="158"/>
      <c r="G36" s="158"/>
      <c r="H36" s="158"/>
      <c r="I36" s="158"/>
      <c r="J36" s="164">
        <f t="shared" si="3"/>
        <v>0</v>
      </c>
      <c r="K36" s="383"/>
      <c r="L36" s="158">
        <f>'5- Identificación de Riesgos'!I36</f>
        <v>0</v>
      </c>
      <c r="M36" s="188"/>
      <c r="N36" s="158" t="s">
        <v>304</v>
      </c>
      <c r="O36" s="158" t="s">
        <v>304</v>
      </c>
      <c r="P36" s="158" t="s">
        <v>304</v>
      </c>
      <c r="Q36" s="158" t="s">
        <v>304</v>
      </c>
      <c r="R36" s="164">
        <f t="shared" si="4"/>
        <v>1</v>
      </c>
      <c r="S36" s="383"/>
      <c r="T36" s="317"/>
      <c r="U36" s="304"/>
      <c r="V36" s="307"/>
    </row>
    <row r="37" spans="1:22">
      <c r="A37" s="358"/>
      <c r="B37" s="304"/>
      <c r="C37" s="181">
        <f>'5- Identificación de Riesgos'!D37</f>
        <v>0</v>
      </c>
      <c r="D37" s="170"/>
      <c r="E37" s="168"/>
      <c r="F37" s="158"/>
      <c r="G37" s="158"/>
      <c r="H37" s="158"/>
      <c r="I37" s="158"/>
      <c r="J37" s="164">
        <f t="shared" si="3"/>
        <v>0</v>
      </c>
      <c r="K37" s="383"/>
      <c r="L37" s="158">
        <f>'5- Identificación de Riesgos'!I37</f>
        <v>0</v>
      </c>
      <c r="M37" s="188"/>
      <c r="N37" s="158" t="s">
        <v>303</v>
      </c>
      <c r="O37" s="158" t="s">
        <v>303</v>
      </c>
      <c r="P37" s="158" t="s">
        <v>303</v>
      </c>
      <c r="Q37" s="158" t="s">
        <v>303</v>
      </c>
      <c r="R37" s="164">
        <f t="shared" si="4"/>
        <v>0</v>
      </c>
      <c r="S37" s="383"/>
      <c r="T37" s="317"/>
      <c r="U37" s="304"/>
      <c r="V37" s="307"/>
    </row>
    <row r="38" spans="1:22">
      <c r="A38" s="358"/>
      <c r="B38" s="304"/>
      <c r="C38" s="181">
        <f>'5- Identificación de Riesgos'!D38</f>
        <v>0</v>
      </c>
      <c r="D38" s="170"/>
      <c r="E38" s="168"/>
      <c r="F38" s="158"/>
      <c r="G38" s="158"/>
      <c r="H38" s="158"/>
      <c r="I38" s="158"/>
      <c r="J38" s="164">
        <f t="shared" si="3"/>
        <v>0</v>
      </c>
      <c r="K38" s="383"/>
      <c r="L38" s="158">
        <f>'5- Identificación de Riesgos'!I38</f>
        <v>0</v>
      </c>
      <c r="M38" s="188"/>
      <c r="N38" s="158" t="s">
        <v>304</v>
      </c>
      <c r="O38" s="158" t="s">
        <v>304</v>
      </c>
      <c r="P38" s="158" t="s">
        <v>304</v>
      </c>
      <c r="Q38" s="158" t="s">
        <v>304</v>
      </c>
      <c r="R38" s="164">
        <f t="shared" si="4"/>
        <v>1</v>
      </c>
      <c r="S38" s="383"/>
      <c r="T38" s="317"/>
      <c r="U38" s="304"/>
      <c r="V38" s="307"/>
    </row>
    <row r="39" spans="1:22" ht="15.75" thickBot="1">
      <c r="A39" s="359"/>
      <c r="B39" s="305"/>
      <c r="C39" s="182">
        <f>'5- Identificación de Riesgos'!D39</f>
        <v>0</v>
      </c>
      <c r="D39" s="171"/>
      <c r="E39" s="184"/>
      <c r="F39" s="159"/>
      <c r="G39" s="159"/>
      <c r="H39" s="159"/>
      <c r="I39" s="159"/>
      <c r="J39" s="165">
        <f t="shared" si="3"/>
        <v>0</v>
      </c>
      <c r="K39" s="384"/>
      <c r="L39" s="159">
        <f>'5- Identificación de Riesgos'!I39</f>
        <v>0</v>
      </c>
      <c r="M39" s="189"/>
      <c r="N39" s="159" t="s">
        <v>303</v>
      </c>
      <c r="O39" s="159" t="s">
        <v>303</v>
      </c>
      <c r="P39" s="159" t="s">
        <v>303</v>
      </c>
      <c r="Q39" s="159" t="s">
        <v>303</v>
      </c>
      <c r="R39" s="165">
        <f t="shared" si="4"/>
        <v>0</v>
      </c>
      <c r="S39" s="384"/>
      <c r="T39" s="318"/>
      <c r="U39" s="305"/>
      <c r="V39" s="308"/>
    </row>
    <row r="40" spans="1:22" ht="60">
      <c r="A40" s="357">
        <f>'5- Identificación de Riesgos'!A40</f>
        <v>4</v>
      </c>
      <c r="B40" s="321" t="str">
        <f>'5- Identificación de Riesgos'!B40</f>
        <v>Interrupción del servicio de conectividad LAN - Local</v>
      </c>
      <c r="C40" s="180" t="str">
        <f>'5- Identificación de Riesgos'!D40</f>
        <v>1. Fallas en la operación de los equipos activos de RED.</v>
      </c>
      <c r="D40" s="174"/>
      <c r="E40" s="167"/>
      <c r="F40" s="157" t="s">
        <v>303</v>
      </c>
      <c r="G40" s="157" t="s">
        <v>304</v>
      </c>
      <c r="H40" s="157" t="s">
        <v>303</v>
      </c>
      <c r="I40" s="157" t="s">
        <v>303</v>
      </c>
      <c r="J40" s="166">
        <f t="shared" si="3"/>
        <v>0.25</v>
      </c>
      <c r="K40" s="387">
        <f>AVERAGE(J40:J49)</f>
        <v>0.125</v>
      </c>
      <c r="L40" s="157" t="str">
        <f>'5- Identificación de Riesgos'!I40</f>
        <v>Afectación de reputacion,imagén,  credibilidad, satisfacción de usuarios y PI</v>
      </c>
      <c r="M40" s="190"/>
      <c r="N40" s="157"/>
      <c r="O40" s="157"/>
      <c r="P40" s="157"/>
      <c r="Q40" s="157"/>
      <c r="R40" s="166">
        <f t="shared" si="4"/>
        <v>0</v>
      </c>
      <c r="S40" s="387">
        <f t="shared" ref="S40" si="6">AVERAGE(R40:R49)</f>
        <v>0.2</v>
      </c>
      <c r="T40" s="320"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Media - 3</v>
      </c>
      <c r="U40" s="321"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322" t="str">
        <f>CONCATENATE(VLOOKUP((LEFT(T40,LEN(T40)-4)&amp;LEFT(U40,LEN(U40)-4)),'9- Matriz de Calor '!$D$18:$E$42,2,0)," - ",RIGHT(T40,1)*RIGHT(U40,1))</f>
        <v>Moderado - 6</v>
      </c>
    </row>
    <row r="41" spans="1:22" ht="45">
      <c r="A41" s="358"/>
      <c r="B41" s="304"/>
      <c r="C41" s="181" t="str">
        <f>'5- Identificación de Riesgos'!D41</f>
        <v>2. Fallas en el fluido eléctrico</v>
      </c>
      <c r="D41" s="170"/>
      <c r="E41" s="168"/>
      <c r="F41" s="158" t="s">
        <v>303</v>
      </c>
      <c r="G41" s="158" t="s">
        <v>303</v>
      </c>
      <c r="H41" s="158" t="s">
        <v>303</v>
      </c>
      <c r="I41" s="158" t="s">
        <v>303</v>
      </c>
      <c r="J41" s="164">
        <f t="shared" si="3"/>
        <v>0</v>
      </c>
      <c r="K41" s="383"/>
      <c r="L41" s="158" t="str">
        <f>'5- Identificación de Riesgos'!I41</f>
        <v>Interrupción o afectación en la prestación del servicio administrativo</v>
      </c>
      <c r="M41" s="188"/>
      <c r="N41" s="158" t="s">
        <v>303</v>
      </c>
      <c r="O41" s="158" t="s">
        <v>303</v>
      </c>
      <c r="P41" s="158" t="s">
        <v>303</v>
      </c>
      <c r="Q41" s="158" t="s">
        <v>303</v>
      </c>
      <c r="R41" s="164">
        <f t="shared" si="4"/>
        <v>0</v>
      </c>
      <c r="S41" s="383"/>
      <c r="T41" s="317"/>
      <c r="U41" s="304"/>
      <c r="V41" s="307"/>
    </row>
    <row r="42" spans="1:22">
      <c r="A42" s="358"/>
      <c r="B42" s="304"/>
      <c r="C42" s="181" t="str">
        <f>'5- Identificación de Riesgos'!D42</f>
        <v>3. Falta o demoras en el mantenimiento</v>
      </c>
      <c r="D42" s="170"/>
      <c r="E42" s="168"/>
      <c r="F42" s="158" t="s">
        <v>304</v>
      </c>
      <c r="G42" s="158" t="s">
        <v>304</v>
      </c>
      <c r="H42" s="158" t="s">
        <v>304</v>
      </c>
      <c r="I42" s="158" t="s">
        <v>304</v>
      </c>
      <c r="J42" s="164">
        <f t="shared" si="3"/>
        <v>1</v>
      </c>
      <c r="K42" s="383"/>
      <c r="L42" s="158">
        <f>'5- Identificación de Riesgos'!I42</f>
        <v>0</v>
      </c>
      <c r="M42" s="188"/>
      <c r="N42" s="158"/>
      <c r="O42" s="158"/>
      <c r="P42" s="158"/>
      <c r="Q42" s="158"/>
      <c r="R42" s="164">
        <f t="shared" si="4"/>
        <v>0</v>
      </c>
      <c r="S42" s="383"/>
      <c r="T42" s="317"/>
      <c r="U42" s="304"/>
      <c r="V42" s="307"/>
    </row>
    <row r="43" spans="1:22">
      <c r="A43" s="358"/>
      <c r="B43" s="304"/>
      <c r="C43" s="181" t="str">
        <f>'5- Identificación de Riesgos'!D43</f>
        <v>4. Virus Informático</v>
      </c>
      <c r="D43" s="170"/>
      <c r="E43" s="168"/>
      <c r="F43" s="158"/>
      <c r="G43" s="158"/>
      <c r="H43" s="158"/>
      <c r="I43" s="158"/>
      <c r="J43" s="164">
        <f t="shared" si="3"/>
        <v>0</v>
      </c>
      <c r="K43" s="383"/>
      <c r="L43" s="158">
        <f>'5- Identificación de Riesgos'!I43</f>
        <v>0</v>
      </c>
      <c r="M43" s="188"/>
      <c r="N43" s="158" t="s">
        <v>303</v>
      </c>
      <c r="O43" s="158" t="s">
        <v>303</v>
      </c>
      <c r="P43" s="158" t="s">
        <v>303</v>
      </c>
      <c r="Q43" s="158" t="s">
        <v>303</v>
      </c>
      <c r="R43" s="164">
        <f t="shared" si="4"/>
        <v>0</v>
      </c>
      <c r="S43" s="383"/>
      <c r="T43" s="317"/>
      <c r="U43" s="304"/>
      <c r="V43" s="307"/>
    </row>
    <row r="44" spans="1:22">
      <c r="A44" s="358"/>
      <c r="B44" s="304"/>
      <c r="C44" s="181" t="str">
        <f>'5- Identificación de Riesgos'!D44</f>
        <v>5. Falta de presupuesto</v>
      </c>
      <c r="D44" s="170"/>
      <c r="E44" s="170"/>
      <c r="F44" s="158"/>
      <c r="G44" s="158"/>
      <c r="H44" s="158"/>
      <c r="I44" s="158"/>
      <c r="J44" s="164">
        <f t="shared" si="3"/>
        <v>0</v>
      </c>
      <c r="K44" s="383"/>
      <c r="L44" s="158">
        <f>'5- Identificación de Riesgos'!I44</f>
        <v>0</v>
      </c>
      <c r="M44" s="188"/>
      <c r="N44" s="158"/>
      <c r="O44" s="158"/>
      <c r="P44" s="158"/>
      <c r="Q44" s="158"/>
      <c r="R44" s="164">
        <f t="shared" si="4"/>
        <v>0</v>
      </c>
      <c r="S44" s="383"/>
      <c r="T44" s="317"/>
      <c r="U44" s="304"/>
      <c r="V44" s="307"/>
    </row>
    <row r="45" spans="1:22">
      <c r="A45" s="358"/>
      <c r="B45" s="304"/>
      <c r="C45" s="181">
        <f>'5- Identificación de Riesgos'!D45</f>
        <v>0</v>
      </c>
      <c r="D45" s="170"/>
      <c r="E45" s="168"/>
      <c r="F45" s="158"/>
      <c r="G45" s="158"/>
      <c r="H45" s="158"/>
      <c r="I45" s="158"/>
      <c r="J45" s="164">
        <f t="shared" si="3"/>
        <v>0</v>
      </c>
      <c r="K45" s="383"/>
      <c r="L45" s="158">
        <f>'5- Identificación de Riesgos'!I45</f>
        <v>0</v>
      </c>
      <c r="M45" s="188"/>
      <c r="N45" s="158" t="s">
        <v>303</v>
      </c>
      <c r="O45" s="158" t="s">
        <v>303</v>
      </c>
      <c r="P45" s="158" t="s">
        <v>303</v>
      </c>
      <c r="Q45" s="158" t="s">
        <v>303</v>
      </c>
      <c r="R45" s="164">
        <f t="shared" si="4"/>
        <v>0</v>
      </c>
      <c r="S45" s="383"/>
      <c r="T45" s="317"/>
      <c r="U45" s="304"/>
      <c r="V45" s="307"/>
    </row>
    <row r="46" spans="1:22">
      <c r="A46" s="358"/>
      <c r="B46" s="304"/>
      <c r="C46" s="181">
        <f>'5- Identificación de Riesgos'!D46</f>
        <v>0</v>
      </c>
      <c r="D46" s="170"/>
      <c r="E46" s="168"/>
      <c r="F46" s="158"/>
      <c r="G46" s="158"/>
      <c r="H46" s="158"/>
      <c r="I46" s="158"/>
      <c r="J46" s="164">
        <f t="shared" si="3"/>
        <v>0</v>
      </c>
      <c r="K46" s="383"/>
      <c r="L46" s="158">
        <f>'5- Identificación de Riesgos'!I46</f>
        <v>0</v>
      </c>
      <c r="M46" s="188"/>
      <c r="N46" s="158" t="s">
        <v>304</v>
      </c>
      <c r="O46" s="158" t="s">
        <v>304</v>
      </c>
      <c r="P46" s="158" t="s">
        <v>304</v>
      </c>
      <c r="Q46" s="158" t="s">
        <v>304</v>
      </c>
      <c r="R46" s="164">
        <f t="shared" si="4"/>
        <v>1</v>
      </c>
      <c r="S46" s="383"/>
      <c r="T46" s="317"/>
      <c r="U46" s="304"/>
      <c r="V46" s="307"/>
    </row>
    <row r="47" spans="1:22">
      <c r="A47" s="358"/>
      <c r="B47" s="304"/>
      <c r="C47" s="181">
        <f>'5- Identificación de Riesgos'!D47</f>
        <v>0</v>
      </c>
      <c r="D47" s="170"/>
      <c r="E47" s="168"/>
      <c r="F47" s="158"/>
      <c r="G47" s="158"/>
      <c r="H47" s="158"/>
      <c r="I47" s="158"/>
      <c r="J47" s="164">
        <f t="shared" si="3"/>
        <v>0</v>
      </c>
      <c r="K47" s="383"/>
      <c r="L47" s="158">
        <f>'5- Identificación de Riesgos'!I47</f>
        <v>0</v>
      </c>
      <c r="M47" s="188"/>
      <c r="N47" s="158" t="s">
        <v>303</v>
      </c>
      <c r="O47" s="158" t="s">
        <v>303</v>
      </c>
      <c r="P47" s="158" t="s">
        <v>303</v>
      </c>
      <c r="Q47" s="158" t="s">
        <v>303</v>
      </c>
      <c r="R47" s="164">
        <f t="shared" si="4"/>
        <v>0</v>
      </c>
      <c r="S47" s="383"/>
      <c r="T47" s="317"/>
      <c r="U47" s="304"/>
      <c r="V47" s="307"/>
    </row>
    <row r="48" spans="1:22">
      <c r="A48" s="358"/>
      <c r="B48" s="304"/>
      <c r="C48" s="181">
        <f>'5- Identificación de Riesgos'!D48</f>
        <v>0</v>
      </c>
      <c r="D48" s="170"/>
      <c r="E48" s="168"/>
      <c r="F48" s="158"/>
      <c r="G48" s="158"/>
      <c r="H48" s="158"/>
      <c r="I48" s="158"/>
      <c r="J48" s="164">
        <f t="shared" si="3"/>
        <v>0</v>
      </c>
      <c r="K48" s="383"/>
      <c r="L48" s="158">
        <f>'5- Identificación de Riesgos'!I48</f>
        <v>0</v>
      </c>
      <c r="M48" s="188"/>
      <c r="N48" s="158" t="s">
        <v>304</v>
      </c>
      <c r="O48" s="158" t="s">
        <v>304</v>
      </c>
      <c r="P48" s="158" t="s">
        <v>304</v>
      </c>
      <c r="Q48" s="158" t="s">
        <v>304</v>
      </c>
      <c r="R48" s="164">
        <f t="shared" si="4"/>
        <v>1</v>
      </c>
      <c r="S48" s="383"/>
      <c r="T48" s="317"/>
      <c r="U48" s="304"/>
      <c r="V48" s="307"/>
    </row>
    <row r="49" spans="1:22" ht="15.75" thickBot="1">
      <c r="A49" s="359"/>
      <c r="B49" s="305"/>
      <c r="C49" s="182">
        <f>'5- Identificación de Riesgos'!D49</f>
        <v>0</v>
      </c>
      <c r="D49" s="171"/>
      <c r="E49" s="184"/>
      <c r="F49" s="159"/>
      <c r="G49" s="159"/>
      <c r="H49" s="159"/>
      <c r="I49" s="159"/>
      <c r="J49" s="165">
        <f t="shared" si="3"/>
        <v>0</v>
      </c>
      <c r="K49" s="384"/>
      <c r="L49" s="159">
        <f>'5- Identificación de Riesgos'!I49</f>
        <v>0</v>
      </c>
      <c r="M49" s="189"/>
      <c r="N49" s="159" t="s">
        <v>303</v>
      </c>
      <c r="O49" s="159" t="s">
        <v>303</v>
      </c>
      <c r="P49" s="159" t="s">
        <v>303</v>
      </c>
      <c r="Q49" s="159" t="s">
        <v>303</v>
      </c>
      <c r="R49" s="165">
        <f t="shared" si="4"/>
        <v>0</v>
      </c>
      <c r="S49" s="384"/>
      <c r="T49" s="318"/>
      <c r="U49" s="305"/>
      <c r="V49" s="308"/>
    </row>
    <row r="50" spans="1:22" ht="60">
      <c r="A50" s="374">
        <v>5</v>
      </c>
      <c r="B50" s="321" t="str">
        <f>'5- Identificación de Riesgos'!B50</f>
        <v>Afectación o interrupción en la  prestación de servicios tecnológicos</v>
      </c>
      <c r="C50" s="180" t="str">
        <f>'5- Identificación de Riesgos'!D50</f>
        <v xml:space="preserve">Migración de los mismos, en el cambio de proveedor, afectando el normal desarrollo de las actividades </v>
      </c>
      <c r="D50" s="174"/>
      <c r="E50" s="167"/>
      <c r="F50" s="157" t="s">
        <v>303</v>
      </c>
      <c r="G50" s="157" t="s">
        <v>304</v>
      </c>
      <c r="H50" s="157" t="s">
        <v>303</v>
      </c>
      <c r="I50" s="157" t="s">
        <v>303</v>
      </c>
      <c r="J50" s="166">
        <f t="shared" si="3"/>
        <v>0.25</v>
      </c>
      <c r="K50" s="387">
        <f>AVERAGE(J50:J59)</f>
        <v>0.125</v>
      </c>
      <c r="L50" s="157" t="str">
        <f>'5- Identificación de Riesgos'!I50</f>
        <v>Afectación de reputacion,imagén,  credibilidad, satisfacción de usuarios y PI</v>
      </c>
      <c r="M50" s="190"/>
      <c r="N50" s="157"/>
      <c r="O50" s="157"/>
      <c r="P50" s="157"/>
      <c r="Q50" s="157"/>
      <c r="R50" s="166">
        <f t="shared" si="4"/>
        <v>0</v>
      </c>
      <c r="S50" s="387">
        <f t="shared" ref="S50" si="7">AVERAGE(R50:R59)</f>
        <v>0</v>
      </c>
      <c r="T50" s="320"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Media - 3</v>
      </c>
      <c r="U50" s="321"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322" t="str">
        <f>CONCATENATE(VLOOKUP((LEFT(T50,LEN(T50)-4)&amp;LEFT(U50,LEN(U50)-4)),'9- Matriz de Calor '!$D$18:$E$42,2,0)," - ",RIGHT(T50,1)*RIGHT(U50,1))</f>
        <v>Moderado - 3</v>
      </c>
    </row>
    <row r="51" spans="1:22">
      <c r="A51" s="375"/>
      <c r="B51" s="304"/>
      <c r="C51" s="181">
        <f>'5- Identificación de Riesgos'!D51</f>
        <v>0</v>
      </c>
      <c r="D51" s="170"/>
      <c r="E51" s="168"/>
      <c r="F51" s="158" t="s">
        <v>303</v>
      </c>
      <c r="G51" s="158" t="s">
        <v>303</v>
      </c>
      <c r="H51" s="158" t="s">
        <v>303</v>
      </c>
      <c r="I51" s="158" t="s">
        <v>303</v>
      </c>
      <c r="J51" s="164">
        <f t="shared" si="3"/>
        <v>0</v>
      </c>
      <c r="K51" s="383"/>
      <c r="L51" s="158" t="str">
        <f>'5- Identificación de Riesgos'!I51</f>
        <v>Afectación Económica</v>
      </c>
      <c r="M51" s="188"/>
      <c r="N51" s="158" t="s">
        <v>303</v>
      </c>
      <c r="O51" s="158" t="s">
        <v>303</v>
      </c>
      <c r="P51" s="158" t="s">
        <v>303</v>
      </c>
      <c r="Q51" s="158" t="s">
        <v>303</v>
      </c>
      <c r="R51" s="164">
        <f t="shared" si="4"/>
        <v>0</v>
      </c>
      <c r="S51" s="383"/>
      <c r="T51" s="317"/>
      <c r="U51" s="304"/>
      <c r="V51" s="307"/>
    </row>
    <row r="52" spans="1:22" ht="45">
      <c r="A52" s="375"/>
      <c r="B52" s="304"/>
      <c r="C52" s="181">
        <f>'5- Identificación de Riesgos'!D52</f>
        <v>0</v>
      </c>
      <c r="D52" s="170"/>
      <c r="E52" s="168"/>
      <c r="F52" s="158" t="s">
        <v>304</v>
      </c>
      <c r="G52" s="158" t="s">
        <v>304</v>
      </c>
      <c r="H52" s="158" t="s">
        <v>304</v>
      </c>
      <c r="I52" s="158" t="s">
        <v>304</v>
      </c>
      <c r="J52" s="164">
        <f t="shared" si="3"/>
        <v>1</v>
      </c>
      <c r="K52" s="383"/>
      <c r="L52" s="158" t="str">
        <f>'5- Identificación de Riesgos'!I52</f>
        <v>Interrupción o afectación en la prestación del servicio administrativo</v>
      </c>
      <c r="M52" s="188"/>
      <c r="N52" s="158"/>
      <c r="O52" s="158"/>
      <c r="P52" s="158"/>
      <c r="Q52" s="158"/>
      <c r="R52" s="164">
        <f t="shared" si="4"/>
        <v>0</v>
      </c>
      <c r="S52" s="383"/>
      <c r="T52" s="317"/>
      <c r="U52" s="304"/>
      <c r="V52" s="307"/>
    </row>
    <row r="53" spans="1:22">
      <c r="A53" s="375"/>
      <c r="B53" s="304"/>
      <c r="C53" s="181">
        <f>'5- Identificación de Riesgos'!D53</f>
        <v>0</v>
      </c>
      <c r="D53" s="170"/>
      <c r="E53" s="168"/>
      <c r="F53" s="158"/>
      <c r="G53" s="158"/>
      <c r="H53" s="158"/>
      <c r="I53" s="158"/>
      <c r="J53" s="164">
        <f t="shared" si="3"/>
        <v>0</v>
      </c>
      <c r="K53" s="383"/>
      <c r="L53" s="158">
        <f>'5- Identificación de Riesgos'!I53</f>
        <v>0</v>
      </c>
      <c r="M53" s="188"/>
      <c r="N53" s="158" t="s">
        <v>303</v>
      </c>
      <c r="O53" s="158" t="s">
        <v>303</v>
      </c>
      <c r="P53" s="158" t="s">
        <v>303</v>
      </c>
      <c r="Q53" s="158" t="s">
        <v>303</v>
      </c>
      <c r="R53" s="164">
        <f t="shared" si="4"/>
        <v>0</v>
      </c>
      <c r="S53" s="383"/>
      <c r="T53" s="317"/>
      <c r="U53" s="304"/>
      <c r="V53" s="307"/>
    </row>
    <row r="54" spans="1:22">
      <c r="A54" s="375"/>
      <c r="B54" s="304"/>
      <c r="C54" s="181">
        <f>'5- Identificación de Riesgos'!D54</f>
        <v>0</v>
      </c>
      <c r="D54" s="170"/>
      <c r="E54" s="170"/>
      <c r="F54" s="158"/>
      <c r="G54" s="158"/>
      <c r="H54" s="158"/>
      <c r="I54" s="158"/>
      <c r="J54" s="164">
        <f t="shared" si="3"/>
        <v>0</v>
      </c>
      <c r="K54" s="383"/>
      <c r="L54" s="158">
        <f>'5- Identificación de Riesgos'!I54</f>
        <v>0</v>
      </c>
      <c r="M54" s="188"/>
      <c r="N54" s="158"/>
      <c r="O54" s="158"/>
      <c r="P54" s="158"/>
      <c r="Q54" s="158"/>
      <c r="R54" s="164">
        <f t="shared" si="4"/>
        <v>0</v>
      </c>
      <c r="S54" s="383"/>
      <c r="T54" s="317"/>
      <c r="U54" s="304"/>
      <c r="V54" s="307"/>
    </row>
    <row r="55" spans="1:22">
      <c r="A55" s="375"/>
      <c r="B55" s="304"/>
      <c r="C55" s="181">
        <f>'5- Identificación de Riesgos'!D55</f>
        <v>0</v>
      </c>
      <c r="D55" s="170"/>
      <c r="E55" s="168"/>
      <c r="F55" s="158"/>
      <c r="G55" s="158"/>
      <c r="H55" s="158"/>
      <c r="I55" s="158"/>
      <c r="J55" s="164">
        <f t="shared" si="3"/>
        <v>0</v>
      </c>
      <c r="K55" s="383"/>
      <c r="L55" s="158">
        <f>'5- Identificación de Riesgos'!I55</f>
        <v>0</v>
      </c>
      <c r="M55" s="188"/>
      <c r="N55" s="158" t="s">
        <v>303</v>
      </c>
      <c r="O55" s="158" t="s">
        <v>303</v>
      </c>
      <c r="P55" s="158" t="s">
        <v>303</v>
      </c>
      <c r="Q55" s="158" t="s">
        <v>303</v>
      </c>
      <c r="R55" s="164">
        <f t="shared" si="4"/>
        <v>0</v>
      </c>
      <c r="S55" s="383"/>
      <c r="T55" s="317"/>
      <c r="U55" s="304"/>
      <c r="V55" s="307"/>
    </row>
    <row r="56" spans="1:22">
      <c r="A56" s="375"/>
      <c r="B56" s="304"/>
      <c r="C56" s="181">
        <f>'5- Identificación de Riesgos'!D56</f>
        <v>0</v>
      </c>
      <c r="D56" s="170"/>
      <c r="E56" s="168"/>
      <c r="F56" s="158"/>
      <c r="G56" s="158"/>
      <c r="H56" s="158"/>
      <c r="I56" s="158"/>
      <c r="J56" s="164">
        <f t="shared" si="3"/>
        <v>0</v>
      </c>
      <c r="K56" s="383"/>
      <c r="L56" s="158">
        <f>'5- Identificación de Riesgos'!I56</f>
        <v>0</v>
      </c>
      <c r="M56" s="188"/>
      <c r="N56" s="158"/>
      <c r="O56" s="158"/>
      <c r="P56" s="158"/>
      <c r="Q56" s="158"/>
      <c r="R56" s="164">
        <f t="shared" si="4"/>
        <v>0</v>
      </c>
      <c r="S56" s="383"/>
      <c r="T56" s="317"/>
      <c r="U56" s="304"/>
      <c r="V56" s="307"/>
    </row>
    <row r="57" spans="1:22">
      <c r="A57" s="375"/>
      <c r="B57" s="304"/>
      <c r="C57" s="181">
        <f>'5- Identificación de Riesgos'!D57</f>
        <v>0</v>
      </c>
      <c r="D57" s="170"/>
      <c r="E57" s="168"/>
      <c r="F57" s="158"/>
      <c r="G57" s="158"/>
      <c r="H57" s="158"/>
      <c r="I57" s="158"/>
      <c r="J57" s="164">
        <f t="shared" si="3"/>
        <v>0</v>
      </c>
      <c r="K57" s="383"/>
      <c r="L57" s="158">
        <f>'5- Identificación de Riesgos'!I57</f>
        <v>0</v>
      </c>
      <c r="M57" s="188"/>
      <c r="N57" s="158" t="s">
        <v>303</v>
      </c>
      <c r="O57" s="158" t="s">
        <v>303</v>
      </c>
      <c r="P57" s="158" t="s">
        <v>303</v>
      </c>
      <c r="Q57" s="158" t="s">
        <v>303</v>
      </c>
      <c r="R57" s="164">
        <f t="shared" si="4"/>
        <v>0</v>
      </c>
      <c r="S57" s="383"/>
      <c r="T57" s="317"/>
      <c r="U57" s="304"/>
      <c r="V57" s="307"/>
    </row>
    <row r="58" spans="1:22">
      <c r="A58" s="375"/>
      <c r="B58" s="304"/>
      <c r="C58" s="181">
        <f>'5- Identificación de Riesgos'!D58</f>
        <v>0</v>
      </c>
      <c r="D58" s="170"/>
      <c r="E58" s="168"/>
      <c r="F58" s="158"/>
      <c r="G58" s="158"/>
      <c r="H58" s="158"/>
      <c r="I58" s="158"/>
      <c r="J58" s="164">
        <f t="shared" si="3"/>
        <v>0</v>
      </c>
      <c r="K58" s="383"/>
      <c r="L58" s="158">
        <f>'5- Identificación de Riesgos'!I58</f>
        <v>0</v>
      </c>
      <c r="M58" s="188"/>
      <c r="N58" s="158"/>
      <c r="O58" s="158"/>
      <c r="P58" s="158"/>
      <c r="Q58" s="158"/>
      <c r="R58" s="164">
        <f t="shared" si="4"/>
        <v>0</v>
      </c>
      <c r="S58" s="383"/>
      <c r="T58" s="317"/>
      <c r="U58" s="304"/>
      <c r="V58" s="307"/>
    </row>
    <row r="59" spans="1:22" ht="15.75" thickBot="1">
      <c r="A59" s="378"/>
      <c r="B59" s="340"/>
      <c r="C59" s="219">
        <f>'5- Identificación de Riesgos'!D59</f>
        <v>0</v>
      </c>
      <c r="D59" s="201"/>
      <c r="E59" s="220"/>
      <c r="F59" s="208"/>
      <c r="G59" s="208"/>
      <c r="H59" s="208"/>
      <c r="I59" s="208"/>
      <c r="J59" s="221">
        <f t="shared" si="3"/>
        <v>0</v>
      </c>
      <c r="K59" s="410"/>
      <c r="L59" s="208">
        <f>'5- Identificación de Riesgos'!I59</f>
        <v>0</v>
      </c>
      <c r="M59" s="222"/>
      <c r="N59" s="208" t="s">
        <v>303</v>
      </c>
      <c r="O59" s="208" t="s">
        <v>303</v>
      </c>
      <c r="P59" s="208" t="s">
        <v>303</v>
      </c>
      <c r="Q59" s="208" t="s">
        <v>303</v>
      </c>
      <c r="R59" s="221">
        <f t="shared" si="4"/>
        <v>0</v>
      </c>
      <c r="S59" s="410"/>
      <c r="T59" s="367"/>
      <c r="U59" s="340"/>
      <c r="V59" s="379"/>
    </row>
    <row r="60" spans="1:22" ht="60" customHeight="1">
      <c r="A60" s="323">
        <v>6</v>
      </c>
      <c r="B60" s="321" t="str">
        <f>'5- Identificación de Riesgos'!B60</f>
        <v>Recibir dádivas o beneficios a nombre propio o de terceros para  manipular las bases de datos o interrumpir las comunicaciones.</v>
      </c>
      <c r="C60" s="180" t="str">
        <f>'5- Identificación de Riesgos'!D60</f>
        <v xml:space="preserve">1.Insuficientes programas de capacitación para la toma de conciencia debido al desconocimiento de la ley antisoborno (ISO 37001:2016), Plan Anticorrupción y  de los  valores y principios propios de la entidad.
</v>
      </c>
      <c r="D60" s="174"/>
      <c r="E60" s="167"/>
      <c r="F60" s="205" t="s">
        <v>303</v>
      </c>
      <c r="G60" s="205" t="s">
        <v>304</v>
      </c>
      <c r="H60" s="205" t="s">
        <v>303</v>
      </c>
      <c r="I60" s="205" t="s">
        <v>303</v>
      </c>
      <c r="J60" s="210">
        <f t="shared" si="3"/>
        <v>0.25</v>
      </c>
      <c r="K60" s="387">
        <f>AVERAGE(J60:J69)</f>
        <v>0.125</v>
      </c>
      <c r="L60" s="205" t="str">
        <f>'5- Identificación de Riesgos'!I60</f>
        <v>Afectación de reputacion,imagén,  credibilidad, satisfacción de usuarios y PI</v>
      </c>
      <c r="M60" s="190"/>
      <c r="N60" s="205"/>
      <c r="O60" s="205"/>
      <c r="P60" s="205"/>
      <c r="Q60" s="205"/>
      <c r="R60" s="210">
        <f t="shared" si="4"/>
        <v>0</v>
      </c>
      <c r="S60" s="387">
        <f t="shared" ref="S60" si="8">AVERAGE(R60:R69)</f>
        <v>0.4</v>
      </c>
      <c r="T60" s="320"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21"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322" t="str">
        <f>CONCATENATE(VLOOKUP((LEFT(T60,LEN(T60)-4)&amp;LEFT(U60,LEN(U60)-4)),'9- Matriz de Calor '!$D$18:$E$42,2,0)," - ",RIGHT(T60,1)*RIGHT(U60,1))</f>
        <v>Alto  - 4</v>
      </c>
    </row>
    <row r="61" spans="1:22" ht="45" customHeight="1">
      <c r="A61" s="311"/>
      <c r="B61" s="304"/>
      <c r="C61" s="181" t="str">
        <f>'5- Identificación de Riesgos'!D61</f>
        <v xml:space="preserve">2. Desconocimiento y no aplicación del Código de Ética y Buen Gobierno.    
</v>
      </c>
      <c r="D61" s="170"/>
      <c r="E61" s="168"/>
      <c r="F61" s="206" t="s">
        <v>303</v>
      </c>
      <c r="G61" s="206" t="s">
        <v>303</v>
      </c>
      <c r="H61" s="206" t="s">
        <v>303</v>
      </c>
      <c r="I61" s="206" t="s">
        <v>303</v>
      </c>
      <c r="J61" s="211">
        <f t="shared" si="3"/>
        <v>0</v>
      </c>
      <c r="K61" s="383"/>
      <c r="L61" s="206" t="str">
        <f>'5- Identificación de Riesgos'!I61</f>
        <v>Interrupción o afectación en la prestación del servicio judicial</v>
      </c>
      <c r="M61" s="188"/>
      <c r="N61" s="206" t="s">
        <v>303</v>
      </c>
      <c r="O61" s="206" t="s">
        <v>303</v>
      </c>
      <c r="P61" s="206" t="s">
        <v>303</v>
      </c>
      <c r="Q61" s="206" t="s">
        <v>303</v>
      </c>
      <c r="R61" s="211">
        <f t="shared" si="4"/>
        <v>0</v>
      </c>
      <c r="S61" s="383"/>
      <c r="T61" s="317"/>
      <c r="U61" s="304"/>
      <c r="V61" s="307"/>
    </row>
    <row r="62" spans="1:22" ht="45" customHeight="1">
      <c r="A62" s="311"/>
      <c r="B62" s="304"/>
      <c r="C62" s="181" t="str">
        <f>'5- Identificación de Riesgos'!D62</f>
        <v xml:space="preserve">3.Carencia de compromiso  y transparencia de los servidores judiciales
</v>
      </c>
      <c r="D62" s="170"/>
      <c r="E62" s="168"/>
      <c r="F62" s="206" t="s">
        <v>304</v>
      </c>
      <c r="G62" s="206" t="s">
        <v>304</v>
      </c>
      <c r="H62" s="206" t="s">
        <v>304</v>
      </c>
      <c r="I62" s="206" t="s">
        <v>304</v>
      </c>
      <c r="J62" s="211">
        <f t="shared" si="3"/>
        <v>1</v>
      </c>
      <c r="K62" s="383"/>
      <c r="L62" s="206" t="str">
        <f>'5- Identificación de Riesgos'!I62</f>
        <v>Interrupción o afectación en la prestación del servicio judicial</v>
      </c>
      <c r="M62" s="188"/>
      <c r="N62" s="206" t="s">
        <v>304</v>
      </c>
      <c r="O62" s="206" t="s">
        <v>304</v>
      </c>
      <c r="P62" s="206" t="s">
        <v>304</v>
      </c>
      <c r="Q62" s="206" t="s">
        <v>304</v>
      </c>
      <c r="R62" s="211">
        <f t="shared" si="4"/>
        <v>1</v>
      </c>
      <c r="S62" s="383"/>
      <c r="T62" s="317"/>
      <c r="U62" s="304"/>
      <c r="V62" s="307"/>
    </row>
    <row r="63" spans="1:22" ht="30" customHeight="1">
      <c r="A63" s="311"/>
      <c r="B63" s="304"/>
      <c r="C63" s="181" t="str">
        <f>'5- Identificación de Riesgos'!D63</f>
        <v>4.Deficiencia de  controles en el trámite  de los documentos</v>
      </c>
      <c r="D63" s="170"/>
      <c r="E63" s="168"/>
      <c r="F63" s="206"/>
      <c r="G63" s="206"/>
      <c r="H63" s="206"/>
      <c r="I63" s="206"/>
      <c r="J63" s="211">
        <f t="shared" si="3"/>
        <v>0</v>
      </c>
      <c r="K63" s="383"/>
      <c r="L63" s="206">
        <f>'5- Identificación de Riesgos'!I63</f>
        <v>0</v>
      </c>
      <c r="M63" s="188"/>
      <c r="N63" s="206" t="s">
        <v>303</v>
      </c>
      <c r="O63" s="206" t="s">
        <v>303</v>
      </c>
      <c r="P63" s="206" t="s">
        <v>303</v>
      </c>
      <c r="Q63" s="206" t="s">
        <v>303</v>
      </c>
      <c r="R63" s="211">
        <f t="shared" si="4"/>
        <v>0</v>
      </c>
      <c r="S63" s="383"/>
      <c r="T63" s="317"/>
      <c r="U63" s="304"/>
      <c r="V63" s="307"/>
    </row>
    <row r="64" spans="1:22" ht="30" customHeight="1">
      <c r="A64" s="311"/>
      <c r="B64" s="304"/>
      <c r="C64" s="181" t="str">
        <f>'5- Identificación de Riesgos'!D64</f>
        <v xml:space="preserve">5. Aplicación no adecuada  de los procedimientos de control </v>
      </c>
      <c r="D64" s="170"/>
      <c r="E64" s="170"/>
      <c r="F64" s="206"/>
      <c r="G64" s="206"/>
      <c r="H64" s="206"/>
      <c r="I64" s="206"/>
      <c r="J64" s="211">
        <f t="shared" si="3"/>
        <v>0</v>
      </c>
      <c r="K64" s="383"/>
      <c r="L64" s="206">
        <f>'5- Identificación de Riesgos'!I64</f>
        <v>0</v>
      </c>
      <c r="M64" s="188"/>
      <c r="N64" s="206" t="s">
        <v>304</v>
      </c>
      <c r="O64" s="206" t="s">
        <v>304</v>
      </c>
      <c r="P64" s="206" t="s">
        <v>304</v>
      </c>
      <c r="Q64" s="206" t="s">
        <v>304</v>
      </c>
      <c r="R64" s="211">
        <f t="shared" si="4"/>
        <v>1</v>
      </c>
      <c r="S64" s="383"/>
      <c r="T64" s="317"/>
      <c r="U64" s="304"/>
      <c r="V64" s="307"/>
    </row>
    <row r="65" spans="1:22">
      <c r="A65" s="311"/>
      <c r="B65" s="304"/>
      <c r="C65" s="181">
        <f>'5- Identificación de Riesgos'!D65</f>
        <v>0</v>
      </c>
      <c r="D65" s="170"/>
      <c r="E65" s="168"/>
      <c r="F65" s="206"/>
      <c r="G65" s="206"/>
      <c r="H65" s="206"/>
      <c r="I65" s="206"/>
      <c r="J65" s="211">
        <f t="shared" si="3"/>
        <v>0</v>
      </c>
      <c r="K65" s="383"/>
      <c r="L65" s="206">
        <f>'5- Identificación de Riesgos'!I65</f>
        <v>0</v>
      </c>
      <c r="M65" s="188"/>
      <c r="N65" s="206" t="s">
        <v>303</v>
      </c>
      <c r="O65" s="206" t="s">
        <v>303</v>
      </c>
      <c r="P65" s="206" t="s">
        <v>303</v>
      </c>
      <c r="Q65" s="206" t="s">
        <v>303</v>
      </c>
      <c r="R65" s="211">
        <f t="shared" si="4"/>
        <v>0</v>
      </c>
      <c r="S65" s="383"/>
      <c r="T65" s="317"/>
      <c r="U65" s="304"/>
      <c r="V65" s="307"/>
    </row>
    <row r="66" spans="1:22">
      <c r="A66" s="311"/>
      <c r="B66" s="304"/>
      <c r="C66" s="181">
        <f>'5- Identificación de Riesgos'!D66</f>
        <v>0</v>
      </c>
      <c r="D66" s="170"/>
      <c r="E66" s="168"/>
      <c r="F66" s="206"/>
      <c r="G66" s="206"/>
      <c r="H66" s="206"/>
      <c r="I66" s="206"/>
      <c r="J66" s="211">
        <f t="shared" si="3"/>
        <v>0</v>
      </c>
      <c r="K66" s="383"/>
      <c r="L66" s="206">
        <f>'5- Identificación de Riesgos'!I66</f>
        <v>0</v>
      </c>
      <c r="M66" s="188"/>
      <c r="N66" s="206" t="s">
        <v>304</v>
      </c>
      <c r="O66" s="206" t="s">
        <v>304</v>
      </c>
      <c r="P66" s="206" t="s">
        <v>304</v>
      </c>
      <c r="Q66" s="206" t="s">
        <v>304</v>
      </c>
      <c r="R66" s="211">
        <f t="shared" si="4"/>
        <v>1</v>
      </c>
      <c r="S66" s="383"/>
      <c r="T66" s="317"/>
      <c r="U66" s="304"/>
      <c r="V66" s="307"/>
    </row>
    <row r="67" spans="1:22">
      <c r="A67" s="311"/>
      <c r="B67" s="304"/>
      <c r="C67" s="181">
        <f>'5- Identificación de Riesgos'!D67</f>
        <v>0</v>
      </c>
      <c r="D67" s="170"/>
      <c r="E67" s="168"/>
      <c r="F67" s="206"/>
      <c r="G67" s="206"/>
      <c r="H67" s="206"/>
      <c r="I67" s="206"/>
      <c r="J67" s="211">
        <f t="shared" si="3"/>
        <v>0</v>
      </c>
      <c r="K67" s="383"/>
      <c r="L67" s="206">
        <f>'5- Identificación de Riesgos'!I67</f>
        <v>0</v>
      </c>
      <c r="M67" s="188"/>
      <c r="N67" s="206" t="s">
        <v>303</v>
      </c>
      <c r="O67" s="206" t="s">
        <v>303</v>
      </c>
      <c r="P67" s="206" t="s">
        <v>303</v>
      </c>
      <c r="Q67" s="206" t="s">
        <v>303</v>
      </c>
      <c r="R67" s="211">
        <f t="shared" si="4"/>
        <v>0</v>
      </c>
      <c r="S67" s="383"/>
      <c r="T67" s="317"/>
      <c r="U67" s="304"/>
      <c r="V67" s="307"/>
    </row>
    <row r="68" spans="1:22">
      <c r="A68" s="311"/>
      <c r="B68" s="304"/>
      <c r="C68" s="181">
        <f>'5- Identificación de Riesgos'!D68</f>
        <v>0</v>
      </c>
      <c r="D68" s="170"/>
      <c r="E68" s="168"/>
      <c r="F68" s="206"/>
      <c r="G68" s="206"/>
      <c r="H68" s="206"/>
      <c r="I68" s="206"/>
      <c r="J68" s="211">
        <f t="shared" si="3"/>
        <v>0</v>
      </c>
      <c r="K68" s="383"/>
      <c r="L68" s="206">
        <f>'5- Identificación de Riesgos'!I68</f>
        <v>0</v>
      </c>
      <c r="M68" s="188"/>
      <c r="N68" s="206" t="s">
        <v>304</v>
      </c>
      <c r="O68" s="206" t="s">
        <v>304</v>
      </c>
      <c r="P68" s="206" t="s">
        <v>304</v>
      </c>
      <c r="Q68" s="206" t="s">
        <v>304</v>
      </c>
      <c r="R68" s="211">
        <f t="shared" si="4"/>
        <v>1</v>
      </c>
      <c r="S68" s="383"/>
      <c r="T68" s="317"/>
      <c r="U68" s="304"/>
      <c r="V68" s="307"/>
    </row>
    <row r="69" spans="1:22" ht="15.75" thickBot="1">
      <c r="A69" s="312"/>
      <c r="B69" s="305"/>
      <c r="C69" s="182">
        <f>'5- Identificación de Riesgos'!D69</f>
        <v>0</v>
      </c>
      <c r="D69" s="171"/>
      <c r="E69" s="184"/>
      <c r="F69" s="207"/>
      <c r="G69" s="207"/>
      <c r="H69" s="207"/>
      <c r="I69" s="207"/>
      <c r="J69" s="212">
        <f t="shared" si="3"/>
        <v>0</v>
      </c>
      <c r="K69" s="384"/>
      <c r="L69" s="207">
        <f>'5- Identificación de Riesgos'!I69</f>
        <v>0</v>
      </c>
      <c r="M69" s="189"/>
      <c r="N69" s="207" t="s">
        <v>303</v>
      </c>
      <c r="O69" s="207" t="s">
        <v>303</v>
      </c>
      <c r="P69" s="207" t="s">
        <v>303</v>
      </c>
      <c r="Q69" s="207" t="s">
        <v>303</v>
      </c>
      <c r="R69" s="212">
        <f t="shared" si="4"/>
        <v>0</v>
      </c>
      <c r="S69" s="384"/>
      <c r="T69" s="318"/>
      <c r="U69" s="305"/>
      <c r="V69" s="308"/>
    </row>
    <row r="70" spans="1:22" ht="60">
      <c r="A70" s="310">
        <v>7</v>
      </c>
      <c r="B70" s="303" t="str">
        <f>'5- Identificación de Riesgos'!B70</f>
        <v>Ofrecer, prometer, entregar, aceptar o solicitar una ventaja indebida para la asignación de permisos para el acceso y uso de servicios tecnológicos no autorizados, con exposición de datos sensibles,  en  beneficio propio o de un tercero.</v>
      </c>
      <c r="C70" s="185" t="str">
        <f>'5- Identificación de Riesgos'!D70</f>
        <v>1. Falta de ética de los servidores públicos (Debilidades en principios y valores)</v>
      </c>
      <c r="D70" s="186"/>
      <c r="E70" s="186"/>
      <c r="F70" s="209" t="s">
        <v>303</v>
      </c>
      <c r="G70" s="209" t="s">
        <v>304</v>
      </c>
      <c r="H70" s="209" t="s">
        <v>303</v>
      </c>
      <c r="I70" s="209" t="s">
        <v>303</v>
      </c>
      <c r="J70" s="163">
        <f t="shared" si="3"/>
        <v>0.25</v>
      </c>
      <c r="K70" s="382">
        <f>AVERAGE(J70:J79)</f>
        <v>0.125</v>
      </c>
      <c r="L70" s="160" t="str">
        <f>'5- Identificación de Riesgos'!I60</f>
        <v>Afectación de reputacion,imagén,  credibilidad, satisfacción de usuarios y PI</v>
      </c>
      <c r="M70" s="186"/>
      <c r="N70" s="160" t="s">
        <v>304</v>
      </c>
      <c r="O70" s="160" t="s">
        <v>304</v>
      </c>
      <c r="P70" s="160" t="s">
        <v>304</v>
      </c>
      <c r="Q70" s="160" t="s">
        <v>304</v>
      </c>
      <c r="R70" s="163">
        <f t="shared" ref="R70:R79" si="9">SUM(COUNTIF(N70,"SI")*25%,COUNTIF(O70,"SI")*40%,COUNTIF(P70,"SI")*25%,COUNTIF(Q70,"SI")*10%)</f>
        <v>1</v>
      </c>
      <c r="S70" s="382">
        <f t="shared" ref="S70" si="10">AVERAGE(R70:R79)</f>
        <v>0.5</v>
      </c>
      <c r="T70" s="316"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03"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Moderado - 3</v>
      </c>
      <c r="V70" s="306" t="str">
        <f>CONCATENATE(VLOOKUP((LEFT(T70,LEN(T70)-4)&amp;LEFT(U70,LEN(U70)-4)),'9- Matriz de Calor '!$D$18:$E$42,2,0)," - ",RIGHT(T70,1)*RIGHT(U70,1))</f>
        <v>Moderado - 3</v>
      </c>
    </row>
    <row r="71" spans="1:22" ht="45">
      <c r="A71" s="311"/>
      <c r="B71" s="304"/>
      <c r="C71" s="181" t="str">
        <f>'5- Identificación de Riesgos'!D71</f>
        <v>2. Falta de ética de terceros interesados  (Debilidades principios y valores)</v>
      </c>
      <c r="D71" s="169"/>
      <c r="E71" s="169"/>
      <c r="F71" s="158" t="s">
        <v>303</v>
      </c>
      <c r="G71" s="158" t="s">
        <v>303</v>
      </c>
      <c r="H71" s="158" t="s">
        <v>303</v>
      </c>
      <c r="I71" s="158" t="s">
        <v>303</v>
      </c>
      <c r="J71" s="164">
        <f t="shared" si="3"/>
        <v>0</v>
      </c>
      <c r="K71" s="383"/>
      <c r="L71" s="158" t="str">
        <f>'5- Identificación de Riesgos'!I61</f>
        <v>Interrupción o afectación en la prestación del servicio judicial</v>
      </c>
      <c r="M71" s="169"/>
      <c r="N71" s="158" t="s">
        <v>303</v>
      </c>
      <c r="O71" s="158" t="s">
        <v>303</v>
      </c>
      <c r="P71" s="158" t="s">
        <v>303</v>
      </c>
      <c r="Q71" s="158" t="s">
        <v>303</v>
      </c>
      <c r="R71" s="164">
        <f t="shared" si="9"/>
        <v>0</v>
      </c>
      <c r="S71" s="383"/>
      <c r="T71" s="317"/>
      <c r="U71" s="304"/>
      <c r="V71" s="307"/>
    </row>
    <row r="72" spans="1:22" ht="45">
      <c r="A72" s="311"/>
      <c r="B72" s="304"/>
      <c r="C72" s="181" t="str">
        <f>'5- Identificación de Riesgos'!D72</f>
        <v>3. Debilidad en la gestión de Seguridad de la Información, relacionada con contraseñas.</v>
      </c>
      <c r="D72" s="169"/>
      <c r="E72" s="169"/>
      <c r="F72" s="158" t="s">
        <v>304</v>
      </c>
      <c r="G72" s="158" t="s">
        <v>304</v>
      </c>
      <c r="H72" s="158" t="s">
        <v>304</v>
      </c>
      <c r="I72" s="158" t="s">
        <v>304</v>
      </c>
      <c r="J72" s="164">
        <f t="shared" si="3"/>
        <v>1</v>
      </c>
      <c r="K72" s="383"/>
      <c r="L72" s="158" t="str">
        <f>'5- Identificación de Riesgos'!I62</f>
        <v>Interrupción o afectación en la prestación del servicio judicial</v>
      </c>
      <c r="M72" s="169"/>
      <c r="N72" s="158" t="s">
        <v>304</v>
      </c>
      <c r="O72" s="158" t="s">
        <v>304</v>
      </c>
      <c r="P72" s="158" t="s">
        <v>304</v>
      </c>
      <c r="Q72" s="158" t="s">
        <v>304</v>
      </c>
      <c r="R72" s="164">
        <f t="shared" si="9"/>
        <v>1</v>
      </c>
      <c r="S72" s="383"/>
      <c r="T72" s="317"/>
      <c r="U72" s="304"/>
      <c r="V72" s="307"/>
    </row>
    <row r="73" spans="1:22" ht="15" customHeight="1">
      <c r="A73" s="311"/>
      <c r="B73" s="304"/>
      <c r="C73" s="181" t="str">
        <f>'5- Identificación de Riesgos'!D73</f>
        <v>4. Debilidad en los controles relacionados con la gestión de los aplicativos. (Daño - cambio - manipulación base de datos)</v>
      </c>
      <c r="D73" s="169"/>
      <c r="E73" s="169"/>
      <c r="F73" s="158"/>
      <c r="G73" s="158"/>
      <c r="H73" s="158"/>
      <c r="I73" s="158"/>
      <c r="J73" s="164">
        <f t="shared" si="3"/>
        <v>0</v>
      </c>
      <c r="K73" s="383"/>
      <c r="L73" s="158">
        <f>'5- Identificación de Riesgos'!I63</f>
        <v>0</v>
      </c>
      <c r="M73" s="169"/>
      <c r="N73" s="158" t="s">
        <v>303</v>
      </c>
      <c r="O73" s="158" t="s">
        <v>303</v>
      </c>
      <c r="P73" s="158" t="s">
        <v>303</v>
      </c>
      <c r="Q73" s="158" t="s">
        <v>303</v>
      </c>
      <c r="R73" s="164">
        <f t="shared" si="9"/>
        <v>0</v>
      </c>
      <c r="S73" s="383"/>
      <c r="T73" s="317"/>
      <c r="U73" s="304"/>
      <c r="V73" s="307"/>
    </row>
    <row r="74" spans="1:22">
      <c r="A74" s="311"/>
      <c r="B74" s="304"/>
      <c r="C74" s="181">
        <f>'5- Identificación de Riesgos'!D74</f>
        <v>0</v>
      </c>
      <c r="D74" s="169"/>
      <c r="E74" s="169"/>
      <c r="F74" s="158"/>
      <c r="G74" s="158"/>
      <c r="H74" s="158"/>
      <c r="I74" s="158"/>
      <c r="J74" s="164">
        <f t="shared" si="3"/>
        <v>0</v>
      </c>
      <c r="K74" s="383"/>
      <c r="L74" s="158">
        <f>'5- Identificación de Riesgos'!I64</f>
        <v>0</v>
      </c>
      <c r="M74" s="169"/>
      <c r="N74" s="158" t="s">
        <v>304</v>
      </c>
      <c r="O74" s="158" t="s">
        <v>304</v>
      </c>
      <c r="P74" s="158" t="s">
        <v>304</v>
      </c>
      <c r="Q74" s="158" t="s">
        <v>304</v>
      </c>
      <c r="R74" s="164">
        <f t="shared" si="9"/>
        <v>1</v>
      </c>
      <c r="S74" s="383"/>
      <c r="T74" s="317"/>
      <c r="U74" s="304"/>
      <c r="V74" s="307"/>
    </row>
    <row r="75" spans="1:22">
      <c r="A75" s="311"/>
      <c r="B75" s="304"/>
      <c r="C75" s="181">
        <f>'5- Identificación de Riesgos'!D75</f>
        <v>0</v>
      </c>
      <c r="D75" s="169"/>
      <c r="E75" s="169"/>
      <c r="F75" s="158"/>
      <c r="G75" s="158"/>
      <c r="H75" s="158"/>
      <c r="I75" s="158"/>
      <c r="J75" s="164">
        <f t="shared" si="3"/>
        <v>0</v>
      </c>
      <c r="K75" s="383"/>
      <c r="L75" s="158">
        <f>'5- Identificación de Riesgos'!I65</f>
        <v>0</v>
      </c>
      <c r="M75" s="169"/>
      <c r="N75" s="158" t="s">
        <v>303</v>
      </c>
      <c r="O75" s="158" t="s">
        <v>303</v>
      </c>
      <c r="P75" s="158" t="s">
        <v>303</v>
      </c>
      <c r="Q75" s="158" t="s">
        <v>303</v>
      </c>
      <c r="R75" s="164">
        <f t="shared" si="9"/>
        <v>0</v>
      </c>
      <c r="S75" s="383"/>
      <c r="T75" s="317"/>
      <c r="U75" s="304"/>
      <c r="V75" s="307"/>
    </row>
    <row r="76" spans="1:22">
      <c r="A76" s="311"/>
      <c r="B76" s="304"/>
      <c r="C76" s="181">
        <f>'5- Identificación de Riesgos'!D76</f>
        <v>0</v>
      </c>
      <c r="D76" s="169"/>
      <c r="E76" s="169"/>
      <c r="F76" s="158"/>
      <c r="G76" s="158"/>
      <c r="H76" s="158"/>
      <c r="I76" s="158"/>
      <c r="J76" s="164">
        <f t="shared" si="3"/>
        <v>0</v>
      </c>
      <c r="K76" s="383"/>
      <c r="L76" s="158">
        <f>'5- Identificación de Riesgos'!I66</f>
        <v>0</v>
      </c>
      <c r="M76" s="169"/>
      <c r="N76" s="158" t="s">
        <v>304</v>
      </c>
      <c r="O76" s="158" t="s">
        <v>304</v>
      </c>
      <c r="P76" s="158" t="s">
        <v>304</v>
      </c>
      <c r="Q76" s="158" t="s">
        <v>304</v>
      </c>
      <c r="R76" s="164">
        <f t="shared" si="9"/>
        <v>1</v>
      </c>
      <c r="S76" s="383"/>
      <c r="T76" s="317"/>
      <c r="U76" s="304"/>
      <c r="V76" s="307"/>
    </row>
    <row r="77" spans="1:22">
      <c r="A77" s="311"/>
      <c r="B77" s="304"/>
      <c r="C77" s="181">
        <f>'5- Identificación de Riesgos'!D77</f>
        <v>0</v>
      </c>
      <c r="D77" s="169"/>
      <c r="E77" s="169"/>
      <c r="F77" s="158"/>
      <c r="G77" s="158"/>
      <c r="H77" s="158"/>
      <c r="I77" s="158"/>
      <c r="J77" s="164">
        <f t="shared" si="3"/>
        <v>0</v>
      </c>
      <c r="K77" s="383"/>
      <c r="L77" s="158">
        <f>'5- Identificación de Riesgos'!I67</f>
        <v>0</v>
      </c>
      <c r="M77" s="169"/>
      <c r="N77" s="158" t="s">
        <v>303</v>
      </c>
      <c r="O77" s="158" t="s">
        <v>303</v>
      </c>
      <c r="P77" s="158" t="s">
        <v>303</v>
      </c>
      <c r="Q77" s="158" t="s">
        <v>303</v>
      </c>
      <c r="R77" s="164">
        <f t="shared" si="9"/>
        <v>0</v>
      </c>
      <c r="S77" s="383"/>
      <c r="T77" s="317"/>
      <c r="U77" s="304"/>
      <c r="V77" s="307"/>
    </row>
    <row r="78" spans="1:22">
      <c r="A78" s="311"/>
      <c r="B78" s="304"/>
      <c r="C78" s="181">
        <f>'5- Identificación de Riesgos'!D78</f>
        <v>0</v>
      </c>
      <c r="D78" s="169"/>
      <c r="E78" s="169"/>
      <c r="F78" s="158"/>
      <c r="G78" s="158"/>
      <c r="H78" s="158"/>
      <c r="I78" s="158"/>
      <c r="J78" s="164">
        <f t="shared" si="3"/>
        <v>0</v>
      </c>
      <c r="K78" s="383"/>
      <c r="L78" s="158">
        <f>'5- Identificación de Riesgos'!I68</f>
        <v>0</v>
      </c>
      <c r="M78" s="169"/>
      <c r="N78" s="158" t="s">
        <v>304</v>
      </c>
      <c r="O78" s="158" t="s">
        <v>304</v>
      </c>
      <c r="P78" s="158" t="s">
        <v>304</v>
      </c>
      <c r="Q78" s="158" t="s">
        <v>304</v>
      </c>
      <c r="R78" s="164">
        <f t="shared" si="9"/>
        <v>1</v>
      </c>
      <c r="S78" s="383"/>
      <c r="T78" s="317"/>
      <c r="U78" s="304"/>
      <c r="V78" s="307"/>
    </row>
    <row r="79" spans="1:22" ht="15.75" thickBot="1">
      <c r="A79" s="312"/>
      <c r="B79" s="305"/>
      <c r="C79" s="181">
        <f>'5- Identificación de Riesgos'!D79</f>
        <v>0</v>
      </c>
      <c r="D79" s="187"/>
      <c r="E79" s="187"/>
      <c r="F79" s="159"/>
      <c r="G79" s="159"/>
      <c r="H79" s="159"/>
      <c r="I79" s="159"/>
      <c r="J79" s="165">
        <f t="shared" si="3"/>
        <v>0</v>
      </c>
      <c r="K79" s="384"/>
      <c r="L79" s="159">
        <f>'5- Identificación de Riesgos'!I69</f>
        <v>0</v>
      </c>
      <c r="M79" s="187"/>
      <c r="N79" s="159" t="s">
        <v>303</v>
      </c>
      <c r="O79" s="159" t="s">
        <v>303</v>
      </c>
      <c r="P79" s="159" t="s">
        <v>303</v>
      </c>
      <c r="Q79" s="159" t="s">
        <v>303</v>
      </c>
      <c r="R79" s="165">
        <f t="shared" si="9"/>
        <v>0</v>
      </c>
      <c r="S79" s="384"/>
      <c r="T79" s="318"/>
      <c r="U79" s="305"/>
      <c r="V79" s="308"/>
    </row>
    <row r="80" spans="1:22" ht="60">
      <c r="A80" s="323">
        <v>8</v>
      </c>
      <c r="B80" s="321" t="str">
        <f>'5- Identificación de Riesgos'!B80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80" s="181" t="str">
        <f>'5- Identificación de Riesgos'!D80</f>
        <v>1. Falta de ética de los servidores públicos (Debilidades en principios y valores)</v>
      </c>
      <c r="D80" s="186"/>
      <c r="E80" s="186"/>
      <c r="F80" s="205" t="s">
        <v>303</v>
      </c>
      <c r="G80" s="205" t="s">
        <v>304</v>
      </c>
      <c r="H80" s="205" t="s">
        <v>303</v>
      </c>
      <c r="I80" s="205" t="s">
        <v>303</v>
      </c>
      <c r="J80" s="213">
        <f t="shared" ref="J80:J89" si="11">COUNTIF(F80:I80,"SI")/4</f>
        <v>0.25</v>
      </c>
      <c r="K80" s="382">
        <f>AVERAGE(J80:J89)</f>
        <v>0.125</v>
      </c>
      <c r="L80" s="209" t="str">
        <f>'5- Identificación de Riesgos'!I70</f>
        <v>Afectación de reputacion,imagén,  credibilidad, satisfacción de usuarios y PI</v>
      </c>
      <c r="M80" s="186"/>
      <c r="N80" s="209" t="s">
        <v>304</v>
      </c>
      <c r="O80" s="209" t="s">
        <v>304</v>
      </c>
      <c r="P80" s="209" t="s">
        <v>304</v>
      </c>
      <c r="Q80" s="209" t="s">
        <v>304</v>
      </c>
      <c r="R80" s="213">
        <f t="shared" ref="R80:R89" si="12">SUM(COUNTIF(N80,"SI")*25%,COUNTIF(O80,"SI")*40%,COUNTIF(P80,"SI")*25%,COUNTIF(Q80,"SI")*10%)</f>
        <v>1</v>
      </c>
      <c r="S80" s="382">
        <f t="shared" ref="S80" si="13">AVERAGE(R80:R89)</f>
        <v>0.5</v>
      </c>
      <c r="T80" s="316" t="str">
        <f>CONCATENATE(INDEX('8- Políticas de Administración '!$B$6:$F$10,MATCH(ROUND(IF((RIGHT('5- Identificación de Riesgos'!H70,1)-'6- Valoración Controles'!K80)&lt;1,1,(RIGHT('5- Identificación de Riesgos'!H70,1)-'6- Valoración Controles'!K80)),0),'8- Políticas de Administración '!$F$6:$F$10,0),1)," - ",ROUND(IF((RIGHT('5- Identificación de Riesgos'!H70,1)-'6- Valoración Controles'!K80)&lt;1,1,(RIGHT('5- Identificación de Riesgos'!H70,1)-'6- Valoración Controles'!K80)),0))</f>
        <v>Muy Baja - 1</v>
      </c>
      <c r="U80" s="321"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Moderado - 3</v>
      </c>
      <c r="V80" s="322" t="str">
        <f>CONCATENATE(VLOOKUP((LEFT(T80,LEN(T80)-4)&amp;LEFT(U80,LEN(U80)-4)),'9- Matriz de Calor '!$D$18:$E$42,2,0)," - ",RIGHT(T80,1)*RIGHT(U80,1))</f>
        <v>Moderado - 3</v>
      </c>
    </row>
    <row r="81" spans="1:22" ht="45" customHeight="1">
      <c r="A81" s="311"/>
      <c r="B81" s="304"/>
      <c r="C81" s="181" t="str">
        <f>'5- Identificación de Riesgos'!D81</f>
        <v>2. Falta de ética de terceros interesados  (Debilidades principios y valores)</v>
      </c>
      <c r="D81" s="169"/>
      <c r="E81" s="169"/>
      <c r="F81" s="206" t="s">
        <v>303</v>
      </c>
      <c r="G81" s="206" t="s">
        <v>303</v>
      </c>
      <c r="H81" s="206" t="s">
        <v>303</v>
      </c>
      <c r="I81" s="206" t="s">
        <v>303</v>
      </c>
      <c r="J81" s="211">
        <f t="shared" si="11"/>
        <v>0</v>
      </c>
      <c r="K81" s="383"/>
      <c r="L81" s="206" t="str">
        <f>'5- Identificación de Riesgos'!I71</f>
        <v>Afectación Económica</v>
      </c>
      <c r="M81" s="169"/>
      <c r="N81" s="206" t="s">
        <v>303</v>
      </c>
      <c r="O81" s="206" t="s">
        <v>303</v>
      </c>
      <c r="P81" s="206" t="s">
        <v>303</v>
      </c>
      <c r="Q81" s="206" t="s">
        <v>303</v>
      </c>
      <c r="R81" s="211">
        <f t="shared" si="12"/>
        <v>0</v>
      </c>
      <c r="S81" s="383"/>
      <c r="T81" s="317"/>
      <c r="U81" s="304"/>
      <c r="V81" s="307"/>
    </row>
    <row r="82" spans="1:22" ht="45" customHeight="1">
      <c r="A82" s="311"/>
      <c r="B82" s="304"/>
      <c r="C82" s="181" t="str">
        <f>'5- Identificación de Riesgos'!D82</f>
        <v>3. Debilidades en los controles de los procedimientos de estructuración contractual.</v>
      </c>
      <c r="D82" s="169"/>
      <c r="E82" s="169"/>
      <c r="F82" s="206" t="s">
        <v>304</v>
      </c>
      <c r="G82" s="206" t="s">
        <v>304</v>
      </c>
      <c r="H82" s="206" t="s">
        <v>304</v>
      </c>
      <c r="I82" s="206" t="s">
        <v>304</v>
      </c>
      <c r="J82" s="211">
        <f t="shared" si="11"/>
        <v>1</v>
      </c>
      <c r="K82" s="383"/>
      <c r="L82" s="206" t="str">
        <f>'5- Identificación de Riesgos'!I72</f>
        <v>Interrupción o afectación en la prestación del servicio administrativo</v>
      </c>
      <c r="M82" s="169"/>
      <c r="N82" s="206" t="s">
        <v>304</v>
      </c>
      <c r="O82" s="206" t="s">
        <v>304</v>
      </c>
      <c r="P82" s="206" t="s">
        <v>304</v>
      </c>
      <c r="Q82" s="206" t="s">
        <v>304</v>
      </c>
      <c r="R82" s="211">
        <f t="shared" si="12"/>
        <v>1</v>
      </c>
      <c r="S82" s="383"/>
      <c r="T82" s="317"/>
      <c r="U82" s="304"/>
      <c r="V82" s="307"/>
    </row>
    <row r="83" spans="1:22" ht="30" customHeight="1">
      <c r="A83" s="311"/>
      <c r="B83" s="304"/>
      <c r="C83" s="181">
        <f>'5- Identificación de Riesgos'!D83</f>
        <v>0</v>
      </c>
      <c r="D83" s="169"/>
      <c r="E83" s="169"/>
      <c r="F83" s="206"/>
      <c r="G83" s="206"/>
      <c r="H83" s="206"/>
      <c r="I83" s="206"/>
      <c r="J83" s="211">
        <f t="shared" si="11"/>
        <v>0</v>
      </c>
      <c r="K83" s="383"/>
      <c r="L83" s="206" t="str">
        <f>'5- Identificación de Riesgos'!I73</f>
        <v>Interrupción o afectación en la prestación del servicio judicial</v>
      </c>
      <c r="M83" s="169"/>
      <c r="N83" s="206" t="s">
        <v>303</v>
      </c>
      <c r="O83" s="206" t="s">
        <v>303</v>
      </c>
      <c r="P83" s="206" t="s">
        <v>303</v>
      </c>
      <c r="Q83" s="206" t="s">
        <v>303</v>
      </c>
      <c r="R83" s="211">
        <f t="shared" si="12"/>
        <v>0</v>
      </c>
      <c r="S83" s="383"/>
      <c r="T83" s="317"/>
      <c r="U83" s="304"/>
      <c r="V83" s="307"/>
    </row>
    <row r="84" spans="1:22" ht="30" customHeight="1">
      <c r="A84" s="311"/>
      <c r="B84" s="304"/>
      <c r="C84" s="181">
        <f>'5- Identificación de Riesgos'!D84</f>
        <v>0</v>
      </c>
      <c r="D84" s="169"/>
      <c r="E84" s="169"/>
      <c r="F84" s="206"/>
      <c r="G84" s="206"/>
      <c r="H84" s="206"/>
      <c r="I84" s="206"/>
      <c r="J84" s="211">
        <f t="shared" si="11"/>
        <v>0</v>
      </c>
      <c r="K84" s="383"/>
      <c r="L84" s="206">
        <f>'5- Identificación de Riesgos'!I74</f>
        <v>0</v>
      </c>
      <c r="M84" s="169"/>
      <c r="N84" s="206" t="s">
        <v>304</v>
      </c>
      <c r="O84" s="206" t="s">
        <v>304</v>
      </c>
      <c r="P84" s="206" t="s">
        <v>304</v>
      </c>
      <c r="Q84" s="206" t="s">
        <v>304</v>
      </c>
      <c r="R84" s="211">
        <f t="shared" si="12"/>
        <v>1</v>
      </c>
      <c r="S84" s="383"/>
      <c r="T84" s="317"/>
      <c r="U84" s="304"/>
      <c r="V84" s="307"/>
    </row>
    <row r="85" spans="1:22">
      <c r="A85" s="311"/>
      <c r="B85" s="304"/>
      <c r="C85" s="181">
        <f>'5- Identificación de Riesgos'!D85</f>
        <v>0</v>
      </c>
      <c r="D85" s="169"/>
      <c r="E85" s="169"/>
      <c r="F85" s="206"/>
      <c r="G85" s="206"/>
      <c r="H85" s="206"/>
      <c r="I85" s="206"/>
      <c r="J85" s="211">
        <f t="shared" si="11"/>
        <v>0</v>
      </c>
      <c r="K85" s="383"/>
      <c r="L85" s="206">
        <f>'5- Identificación de Riesgos'!I75</f>
        <v>0</v>
      </c>
      <c r="M85" s="169"/>
      <c r="N85" s="206" t="s">
        <v>303</v>
      </c>
      <c r="O85" s="206" t="s">
        <v>303</v>
      </c>
      <c r="P85" s="206" t="s">
        <v>303</v>
      </c>
      <c r="Q85" s="206" t="s">
        <v>303</v>
      </c>
      <c r="R85" s="211">
        <f t="shared" si="12"/>
        <v>0</v>
      </c>
      <c r="S85" s="383"/>
      <c r="T85" s="317"/>
      <c r="U85" s="304"/>
      <c r="V85" s="307"/>
    </row>
    <row r="86" spans="1:22">
      <c r="A86" s="311"/>
      <c r="B86" s="304"/>
      <c r="C86" s="181">
        <f>'5- Identificación de Riesgos'!D86</f>
        <v>0</v>
      </c>
      <c r="D86" s="169"/>
      <c r="E86" s="169"/>
      <c r="F86" s="206"/>
      <c r="G86" s="206"/>
      <c r="H86" s="206"/>
      <c r="I86" s="206"/>
      <c r="J86" s="211">
        <f t="shared" si="11"/>
        <v>0</v>
      </c>
      <c r="K86" s="383"/>
      <c r="L86" s="206">
        <f>'5- Identificación de Riesgos'!I76</f>
        <v>0</v>
      </c>
      <c r="M86" s="169"/>
      <c r="N86" s="206" t="s">
        <v>304</v>
      </c>
      <c r="O86" s="206" t="s">
        <v>304</v>
      </c>
      <c r="P86" s="206" t="s">
        <v>304</v>
      </c>
      <c r="Q86" s="206" t="s">
        <v>304</v>
      </c>
      <c r="R86" s="211">
        <f t="shared" si="12"/>
        <v>1</v>
      </c>
      <c r="S86" s="383"/>
      <c r="T86" s="317"/>
      <c r="U86" s="304"/>
      <c r="V86" s="307"/>
    </row>
    <row r="87" spans="1:22">
      <c r="A87" s="311"/>
      <c r="B87" s="304"/>
      <c r="C87" s="181">
        <f>'5- Identificación de Riesgos'!D87</f>
        <v>0</v>
      </c>
      <c r="D87" s="169"/>
      <c r="E87" s="169"/>
      <c r="F87" s="206"/>
      <c r="G87" s="206"/>
      <c r="H87" s="206"/>
      <c r="I87" s="206"/>
      <c r="J87" s="211">
        <f t="shared" si="11"/>
        <v>0</v>
      </c>
      <c r="K87" s="383"/>
      <c r="L87" s="206">
        <f>'5- Identificación de Riesgos'!I77</f>
        <v>0</v>
      </c>
      <c r="M87" s="169"/>
      <c r="N87" s="206" t="s">
        <v>303</v>
      </c>
      <c r="O87" s="206" t="s">
        <v>303</v>
      </c>
      <c r="P87" s="206" t="s">
        <v>303</v>
      </c>
      <c r="Q87" s="206" t="s">
        <v>303</v>
      </c>
      <c r="R87" s="211">
        <f t="shared" si="12"/>
        <v>0</v>
      </c>
      <c r="S87" s="383"/>
      <c r="T87" s="317"/>
      <c r="U87" s="304"/>
      <c r="V87" s="307"/>
    </row>
    <row r="88" spans="1:22">
      <c r="A88" s="311"/>
      <c r="B88" s="304"/>
      <c r="C88" s="181">
        <f>'5- Identificación de Riesgos'!D88</f>
        <v>0</v>
      </c>
      <c r="D88" s="169"/>
      <c r="E88" s="169"/>
      <c r="F88" s="206"/>
      <c r="G88" s="206"/>
      <c r="H88" s="206"/>
      <c r="I88" s="206"/>
      <c r="J88" s="211">
        <f t="shared" si="11"/>
        <v>0</v>
      </c>
      <c r="K88" s="383"/>
      <c r="L88" s="206">
        <f>'5- Identificación de Riesgos'!I78</f>
        <v>0</v>
      </c>
      <c r="M88" s="169"/>
      <c r="N88" s="206" t="s">
        <v>304</v>
      </c>
      <c r="O88" s="206" t="s">
        <v>304</v>
      </c>
      <c r="P88" s="206" t="s">
        <v>304</v>
      </c>
      <c r="Q88" s="206" t="s">
        <v>304</v>
      </c>
      <c r="R88" s="211">
        <f t="shared" si="12"/>
        <v>1</v>
      </c>
      <c r="S88" s="383"/>
      <c r="T88" s="317"/>
      <c r="U88" s="304"/>
      <c r="V88" s="307"/>
    </row>
    <row r="89" spans="1:22" ht="15.75" thickBot="1">
      <c r="A89" s="312"/>
      <c r="B89" s="305"/>
      <c r="C89" s="181">
        <f>'5- Identificación de Riesgos'!D89</f>
        <v>0</v>
      </c>
      <c r="D89" s="187"/>
      <c r="E89" s="187"/>
      <c r="F89" s="207"/>
      <c r="G89" s="207"/>
      <c r="H89" s="207"/>
      <c r="I89" s="207"/>
      <c r="J89" s="212">
        <f t="shared" si="11"/>
        <v>0</v>
      </c>
      <c r="K89" s="384"/>
      <c r="L89" s="207">
        <f>'5- Identificación de Riesgos'!I79</f>
        <v>0</v>
      </c>
      <c r="M89" s="187"/>
      <c r="N89" s="207" t="s">
        <v>303</v>
      </c>
      <c r="O89" s="207" t="s">
        <v>303</v>
      </c>
      <c r="P89" s="207" t="s">
        <v>303</v>
      </c>
      <c r="Q89" s="207" t="s">
        <v>303</v>
      </c>
      <c r="R89" s="212">
        <f t="shared" si="12"/>
        <v>0</v>
      </c>
      <c r="S89" s="384"/>
      <c r="T89" s="318"/>
      <c r="U89" s="305"/>
      <c r="V89" s="308"/>
    </row>
    <row r="90" spans="1:22" ht="30" customHeight="1">
      <c r="A90" s="323">
        <v>9</v>
      </c>
      <c r="B90" s="321" t="str">
        <f>'5- Identificación de Riesgos'!B90</f>
        <v>Ofrecer, prometer, entregar, aceptar o solicitar una ventaja para afectar indebidamente la evaluación técnica de ofertas en los procesos de contratación.</v>
      </c>
      <c r="C90" s="181" t="str">
        <f>'5- Identificación de Riesgos'!D90</f>
        <v>1. Falta de ética de los servidores públicos (Debilidades en principios y valores)</v>
      </c>
      <c r="E90" s="186"/>
      <c r="F90" s="205" t="s">
        <v>303</v>
      </c>
      <c r="G90" s="205" t="s">
        <v>304</v>
      </c>
      <c r="H90" s="205" t="s">
        <v>303</v>
      </c>
      <c r="I90" s="205" t="s">
        <v>303</v>
      </c>
      <c r="J90" s="213">
        <f t="shared" ref="J90:J109" si="14">COUNTIF(F90:I90,"SI")/4</f>
        <v>0.25</v>
      </c>
      <c r="K90" s="382">
        <f t="shared" ref="K90" si="15">AVERAGE(J90:J99)</f>
        <v>0.125</v>
      </c>
      <c r="L90" s="209" t="str">
        <f>'5- Identificación de Riesgos'!I80</f>
        <v>Afectación de reputacion,imagén,  credibilidad, satisfacción de usuarios y PI</v>
      </c>
      <c r="M90" s="186"/>
      <c r="N90" s="209" t="s">
        <v>304</v>
      </c>
      <c r="O90" s="209" t="s">
        <v>304</v>
      </c>
      <c r="P90" s="209" t="s">
        <v>304</v>
      </c>
      <c r="Q90" s="209" t="s">
        <v>304</v>
      </c>
      <c r="R90" s="213">
        <f t="shared" ref="R90:R109" si="16">SUM(COUNTIF(N90,"SI")*25%,COUNTIF(O90,"SI")*40%,COUNTIF(P90,"SI")*25%,COUNTIF(Q90,"SI")*10%)</f>
        <v>1</v>
      </c>
      <c r="S90" s="382">
        <f t="shared" ref="S90" si="17">AVERAGE(R90:R99)</f>
        <v>0.5</v>
      </c>
      <c r="T90" s="316" t="str">
        <f>CONCATENATE(INDEX('8- Políticas de Administración '!$B$6:$F$10,MATCH(ROUND(IF((RIGHT('5- Identificación de Riesgos'!H80,1)-'6- Valoración Controles'!K90)&lt;1,1,(RIGHT('5- Identificación de Riesgos'!H80,1)-'6- Valoración Controles'!K90)),0),'8- Políticas de Administración '!$F$6:$F$10,0),1)," - ",ROUND(IF((RIGHT('5- Identificación de Riesgos'!H80,1)-'6- Valoración Controles'!K90)&lt;1,1,(RIGHT('5- Identificación de Riesgos'!H80,1)-'6- Valoración Controles'!K90)),0))</f>
        <v>Muy Baja - 1</v>
      </c>
      <c r="U90" s="321"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Moderado - 3</v>
      </c>
      <c r="V90" s="322" t="str">
        <f>CONCATENATE(VLOOKUP((LEFT(T90,LEN(T90)-4)&amp;LEFT(U90,LEN(U90)-4)),'9- Matriz de Calor '!$D$18:$E$42,2,0)," - ",RIGHT(T90,1)*RIGHT(U90,1))</f>
        <v>Moderado - 3</v>
      </c>
    </row>
    <row r="91" spans="1:22" ht="30">
      <c r="A91" s="311"/>
      <c r="B91" s="304"/>
      <c r="C91" s="181" t="str">
        <f>'5- Identificación de Riesgos'!D91</f>
        <v>2. Falta de ética de terceros interesados  (Debilidades principios y valores)</v>
      </c>
      <c r="E91" s="169"/>
      <c r="F91" s="206" t="s">
        <v>303</v>
      </c>
      <c r="G91" s="206" t="s">
        <v>303</v>
      </c>
      <c r="H91" s="206" t="s">
        <v>303</v>
      </c>
      <c r="I91" s="206" t="s">
        <v>303</v>
      </c>
      <c r="J91" s="211">
        <f t="shared" si="14"/>
        <v>0</v>
      </c>
      <c r="K91" s="383"/>
      <c r="L91" s="206" t="str">
        <f>'5- Identificación de Riesgos'!I81</f>
        <v>Afectación Económica</v>
      </c>
      <c r="M91" s="169"/>
      <c r="N91" s="206" t="s">
        <v>303</v>
      </c>
      <c r="O91" s="206" t="s">
        <v>303</v>
      </c>
      <c r="P91" s="206" t="s">
        <v>303</v>
      </c>
      <c r="Q91" s="206" t="s">
        <v>303</v>
      </c>
      <c r="R91" s="211">
        <f t="shared" si="16"/>
        <v>0</v>
      </c>
      <c r="S91" s="383"/>
      <c r="T91" s="317"/>
      <c r="U91" s="304"/>
      <c r="V91" s="307"/>
    </row>
    <row r="92" spans="1:22" ht="45">
      <c r="A92" s="311"/>
      <c r="B92" s="304"/>
      <c r="C92" s="181" t="str">
        <f>'5- Identificación de Riesgos'!D92</f>
        <v>3. Debilidades en los controles de los procedimientos de evaluación  contractual.</v>
      </c>
      <c r="E92" s="169"/>
      <c r="F92" s="206" t="s">
        <v>304</v>
      </c>
      <c r="G92" s="206" t="s">
        <v>304</v>
      </c>
      <c r="H92" s="206" t="s">
        <v>304</v>
      </c>
      <c r="I92" s="206" t="s">
        <v>304</v>
      </c>
      <c r="J92" s="211">
        <f t="shared" si="14"/>
        <v>1</v>
      </c>
      <c r="K92" s="383"/>
      <c r="L92" s="206" t="str">
        <f>'5- Identificación de Riesgos'!I82</f>
        <v>Interrupción o afectación en la prestación del servicio administrativo</v>
      </c>
      <c r="M92" s="169"/>
      <c r="N92" s="206" t="s">
        <v>304</v>
      </c>
      <c r="O92" s="206" t="s">
        <v>304</v>
      </c>
      <c r="P92" s="206" t="s">
        <v>304</v>
      </c>
      <c r="Q92" s="206" t="s">
        <v>304</v>
      </c>
      <c r="R92" s="211">
        <f t="shared" si="16"/>
        <v>1</v>
      </c>
      <c r="S92" s="383"/>
      <c r="T92" s="317"/>
      <c r="U92" s="304"/>
      <c r="V92" s="307"/>
    </row>
    <row r="93" spans="1:22" ht="45">
      <c r="A93" s="311"/>
      <c r="B93" s="304"/>
      <c r="C93" s="181">
        <f>'5- Identificación de Riesgos'!D93</f>
        <v>0</v>
      </c>
      <c r="E93" s="169"/>
      <c r="F93" s="206"/>
      <c r="G93" s="206"/>
      <c r="H93" s="206"/>
      <c r="I93" s="206"/>
      <c r="J93" s="211">
        <f t="shared" si="14"/>
        <v>0</v>
      </c>
      <c r="K93" s="383"/>
      <c r="L93" s="206" t="str">
        <f>'5- Identificación de Riesgos'!I83</f>
        <v>Interrupción o afectación en la prestación del servicio judicial</v>
      </c>
      <c r="M93" s="169"/>
      <c r="N93" s="206" t="s">
        <v>303</v>
      </c>
      <c r="O93" s="206" t="s">
        <v>303</v>
      </c>
      <c r="P93" s="206" t="s">
        <v>303</v>
      </c>
      <c r="Q93" s="206" t="s">
        <v>303</v>
      </c>
      <c r="R93" s="211">
        <f t="shared" si="16"/>
        <v>0</v>
      </c>
      <c r="S93" s="383"/>
      <c r="T93" s="317"/>
      <c r="U93" s="304"/>
      <c r="V93" s="307"/>
    </row>
    <row r="94" spans="1:22">
      <c r="A94" s="311"/>
      <c r="B94" s="304"/>
      <c r="C94" s="181">
        <f>'5- Identificación de Riesgos'!D94</f>
        <v>0</v>
      </c>
      <c r="E94" s="169"/>
      <c r="F94" s="206"/>
      <c r="G94" s="206"/>
      <c r="H94" s="206"/>
      <c r="I94" s="206"/>
      <c r="J94" s="211">
        <f t="shared" si="14"/>
        <v>0</v>
      </c>
      <c r="K94" s="383"/>
      <c r="L94" s="206">
        <f>'5- Identificación de Riesgos'!I84</f>
        <v>0</v>
      </c>
      <c r="M94" s="169"/>
      <c r="N94" s="206" t="s">
        <v>304</v>
      </c>
      <c r="O94" s="206" t="s">
        <v>304</v>
      </c>
      <c r="P94" s="206" t="s">
        <v>304</v>
      </c>
      <c r="Q94" s="206" t="s">
        <v>304</v>
      </c>
      <c r="R94" s="211">
        <f t="shared" si="16"/>
        <v>1</v>
      </c>
      <c r="S94" s="383"/>
      <c r="T94" s="317"/>
      <c r="U94" s="304"/>
      <c r="V94" s="307"/>
    </row>
    <row r="95" spans="1:22">
      <c r="A95" s="311"/>
      <c r="B95" s="304"/>
      <c r="C95" s="181">
        <f>'5- Identificación de Riesgos'!D95</f>
        <v>0</v>
      </c>
      <c r="E95" s="169"/>
      <c r="F95" s="206"/>
      <c r="G95" s="206"/>
      <c r="H95" s="206"/>
      <c r="I95" s="206"/>
      <c r="J95" s="211">
        <f t="shared" si="14"/>
        <v>0</v>
      </c>
      <c r="K95" s="383"/>
      <c r="L95" s="206">
        <f>'5- Identificación de Riesgos'!I85</f>
        <v>0</v>
      </c>
      <c r="M95" s="169"/>
      <c r="N95" s="206" t="s">
        <v>303</v>
      </c>
      <c r="O95" s="206" t="s">
        <v>303</v>
      </c>
      <c r="P95" s="206" t="s">
        <v>303</v>
      </c>
      <c r="Q95" s="206" t="s">
        <v>303</v>
      </c>
      <c r="R95" s="211">
        <f t="shared" si="16"/>
        <v>0</v>
      </c>
      <c r="S95" s="383"/>
      <c r="T95" s="317"/>
      <c r="U95" s="304"/>
      <c r="V95" s="307"/>
    </row>
    <row r="96" spans="1:22">
      <c r="A96" s="311"/>
      <c r="B96" s="304"/>
      <c r="C96" s="181">
        <f>'5- Identificación de Riesgos'!D96</f>
        <v>0</v>
      </c>
      <c r="E96" s="169"/>
      <c r="F96" s="206"/>
      <c r="G96" s="206"/>
      <c r="H96" s="206"/>
      <c r="I96" s="206"/>
      <c r="J96" s="211">
        <f t="shared" si="14"/>
        <v>0</v>
      </c>
      <c r="K96" s="383"/>
      <c r="L96" s="206">
        <f>'5- Identificación de Riesgos'!I86</f>
        <v>0</v>
      </c>
      <c r="M96" s="169"/>
      <c r="N96" s="206" t="s">
        <v>304</v>
      </c>
      <c r="O96" s="206" t="s">
        <v>304</v>
      </c>
      <c r="P96" s="206" t="s">
        <v>304</v>
      </c>
      <c r="Q96" s="206" t="s">
        <v>304</v>
      </c>
      <c r="R96" s="211">
        <f t="shared" si="16"/>
        <v>1</v>
      </c>
      <c r="S96" s="383"/>
      <c r="T96" s="317"/>
      <c r="U96" s="304"/>
      <c r="V96" s="307"/>
    </row>
    <row r="97" spans="1:22">
      <c r="A97" s="311"/>
      <c r="B97" s="304"/>
      <c r="C97" s="181">
        <f>'5- Identificación de Riesgos'!D97</f>
        <v>0</v>
      </c>
      <c r="E97" s="169"/>
      <c r="F97" s="206"/>
      <c r="G97" s="206"/>
      <c r="H97" s="206"/>
      <c r="I97" s="206"/>
      <c r="J97" s="211">
        <f t="shared" si="14"/>
        <v>0</v>
      </c>
      <c r="K97" s="383"/>
      <c r="L97" s="206">
        <f>'5- Identificación de Riesgos'!I87</f>
        <v>0</v>
      </c>
      <c r="M97" s="169"/>
      <c r="N97" s="206" t="s">
        <v>303</v>
      </c>
      <c r="O97" s="206" t="s">
        <v>303</v>
      </c>
      <c r="P97" s="206" t="s">
        <v>303</v>
      </c>
      <c r="Q97" s="206" t="s">
        <v>303</v>
      </c>
      <c r="R97" s="211">
        <f t="shared" si="16"/>
        <v>0</v>
      </c>
      <c r="S97" s="383"/>
      <c r="T97" s="317"/>
      <c r="U97" s="304"/>
      <c r="V97" s="307"/>
    </row>
    <row r="98" spans="1:22">
      <c r="A98" s="311"/>
      <c r="B98" s="304"/>
      <c r="C98" s="181">
        <f>'5- Identificación de Riesgos'!D98</f>
        <v>0</v>
      </c>
      <c r="E98" s="169"/>
      <c r="F98" s="206"/>
      <c r="G98" s="206"/>
      <c r="H98" s="206"/>
      <c r="I98" s="206"/>
      <c r="J98" s="211">
        <f t="shared" si="14"/>
        <v>0</v>
      </c>
      <c r="K98" s="383"/>
      <c r="L98" s="206">
        <f>'5- Identificación de Riesgos'!I88</f>
        <v>0</v>
      </c>
      <c r="M98" s="169"/>
      <c r="N98" s="206" t="s">
        <v>304</v>
      </c>
      <c r="O98" s="206" t="s">
        <v>304</v>
      </c>
      <c r="P98" s="206" t="s">
        <v>304</v>
      </c>
      <c r="Q98" s="206" t="s">
        <v>304</v>
      </c>
      <c r="R98" s="211">
        <f t="shared" si="16"/>
        <v>1</v>
      </c>
      <c r="S98" s="383"/>
      <c r="T98" s="317"/>
      <c r="U98" s="304"/>
      <c r="V98" s="307"/>
    </row>
    <row r="99" spans="1:22" ht="15.75" thickBot="1">
      <c r="A99" s="312"/>
      <c r="B99" s="305"/>
      <c r="C99" s="181">
        <f>'5- Identificación de Riesgos'!D99</f>
        <v>0</v>
      </c>
      <c r="E99" s="187"/>
      <c r="F99" s="207"/>
      <c r="G99" s="207"/>
      <c r="H99" s="207"/>
      <c r="I99" s="207"/>
      <c r="J99" s="212">
        <f t="shared" si="14"/>
        <v>0</v>
      </c>
      <c r="K99" s="384"/>
      <c r="L99" s="207">
        <f>'5- Identificación de Riesgos'!I89</f>
        <v>0</v>
      </c>
      <c r="M99" s="187"/>
      <c r="N99" s="207" t="s">
        <v>303</v>
      </c>
      <c r="O99" s="207" t="s">
        <v>303</v>
      </c>
      <c r="P99" s="207" t="s">
        <v>303</v>
      </c>
      <c r="Q99" s="207" t="s">
        <v>303</v>
      </c>
      <c r="R99" s="212">
        <f t="shared" si="16"/>
        <v>0</v>
      </c>
      <c r="S99" s="384"/>
      <c r="T99" s="318"/>
      <c r="U99" s="305"/>
      <c r="V99" s="308"/>
    </row>
    <row r="100" spans="1:22" ht="60">
      <c r="A100" s="323">
        <v>10</v>
      </c>
      <c r="B100" s="321" t="str">
        <f>'5- Identificación de Riesgos'!B100</f>
        <v>Ofrecer, prometer, entregar, aceptar o solicitar una ventaja indebida  para afectar la supervisión o interventoría de los contratos.</v>
      </c>
      <c r="C100" s="181" t="str">
        <f>'5- Identificación de Riesgos'!D100</f>
        <v>1. Falta de ética de los servidores públicos (Debilidades en principios y valores)</v>
      </c>
      <c r="E100" s="186"/>
      <c r="F100" s="205" t="s">
        <v>303</v>
      </c>
      <c r="G100" s="205" t="s">
        <v>304</v>
      </c>
      <c r="H100" s="205" t="s">
        <v>303</v>
      </c>
      <c r="I100" s="205" t="s">
        <v>303</v>
      </c>
      <c r="J100" s="213">
        <f t="shared" si="14"/>
        <v>0.25</v>
      </c>
      <c r="K100" s="382">
        <f t="shared" ref="K100" si="18">AVERAGE(J100:J109)</f>
        <v>0.125</v>
      </c>
      <c r="L100" s="209" t="str">
        <f>'5- Identificación de Riesgos'!I90</f>
        <v>Afectación de reputacion,imagén,  credibilidad, satisfacción de usuarios y PI</v>
      </c>
      <c r="M100" s="186"/>
      <c r="N100" s="209" t="s">
        <v>304</v>
      </c>
      <c r="O100" s="209" t="s">
        <v>304</v>
      </c>
      <c r="P100" s="209" t="s">
        <v>304</v>
      </c>
      <c r="Q100" s="209" t="s">
        <v>304</v>
      </c>
      <c r="R100" s="213">
        <f t="shared" si="16"/>
        <v>1</v>
      </c>
      <c r="S100" s="382">
        <f t="shared" ref="S100" si="19">AVERAGE(R100:R109)</f>
        <v>0.5</v>
      </c>
      <c r="T100" s="316" t="str">
        <f>CONCATENATE(INDEX('8- Políticas de Administración '!$B$6:$F$10,MATCH(ROUND(IF((RIGHT('5- Identificación de Riesgos'!H90,1)-'6- Valoración Controles'!K100)&lt;1,1,(RIGHT('5- Identificación de Riesgos'!H90,1)-'6- Valoración Controles'!K100)),0),'8- Políticas de Administración '!$F$6:$F$10,0),1)," - ",ROUND(IF((RIGHT('5- Identificación de Riesgos'!H90,1)-'6- Valoración Controles'!K100)&lt;1,1,(RIGHT('5- Identificación de Riesgos'!H90,1)-'6- Valoración Controles'!K100)),0))</f>
        <v>Muy Baja - 1</v>
      </c>
      <c r="U100" s="321"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Moderado - 3</v>
      </c>
      <c r="V100" s="322" t="str">
        <f>CONCATENATE(VLOOKUP((LEFT(T100,LEN(T100)-4)&amp;LEFT(U100,LEN(U100)-4)),'9- Matriz de Calor '!$D$18:$E$42,2,0)," - ",RIGHT(T100,1)*RIGHT(U100,1))</f>
        <v>Moderado - 3</v>
      </c>
    </row>
    <row r="101" spans="1:22" ht="30">
      <c r="A101" s="311"/>
      <c r="B101" s="304"/>
      <c r="C101" s="181" t="str">
        <f>'5- Identificación de Riesgos'!D101</f>
        <v>2. Falta de ética de terceros interesados  (Debilidades principios y valores)</v>
      </c>
      <c r="E101" s="169"/>
      <c r="F101" s="206" t="s">
        <v>303</v>
      </c>
      <c r="G101" s="206" t="s">
        <v>303</v>
      </c>
      <c r="H101" s="206" t="s">
        <v>303</v>
      </c>
      <c r="I101" s="206" t="s">
        <v>303</v>
      </c>
      <c r="J101" s="211">
        <f t="shared" si="14"/>
        <v>0</v>
      </c>
      <c r="K101" s="383"/>
      <c r="L101" s="206" t="str">
        <f>'5- Identificación de Riesgos'!I91</f>
        <v>Afectación Económica</v>
      </c>
      <c r="M101" s="169"/>
      <c r="N101" s="206" t="s">
        <v>303</v>
      </c>
      <c r="O101" s="206" t="s">
        <v>303</v>
      </c>
      <c r="P101" s="206" t="s">
        <v>303</v>
      </c>
      <c r="Q101" s="206" t="s">
        <v>303</v>
      </c>
      <c r="R101" s="211">
        <f t="shared" si="16"/>
        <v>0</v>
      </c>
      <c r="S101" s="383"/>
      <c r="T101" s="317"/>
      <c r="U101" s="304"/>
      <c r="V101" s="307"/>
    </row>
    <row r="102" spans="1:22" ht="45">
      <c r="A102" s="311"/>
      <c r="B102" s="304"/>
      <c r="C102" s="181" t="str">
        <f>'5- Identificación de Riesgos'!D102</f>
        <v>3. Debilidades en los controles de los procedimientos de supervisión o interventoría contractual.</v>
      </c>
      <c r="E102" s="169"/>
      <c r="F102" s="206" t="s">
        <v>304</v>
      </c>
      <c r="G102" s="206" t="s">
        <v>304</v>
      </c>
      <c r="H102" s="206" t="s">
        <v>304</v>
      </c>
      <c r="I102" s="206" t="s">
        <v>304</v>
      </c>
      <c r="J102" s="211">
        <f t="shared" si="14"/>
        <v>1</v>
      </c>
      <c r="K102" s="383"/>
      <c r="L102" s="206" t="str">
        <f>'5- Identificación de Riesgos'!I92</f>
        <v>Interrupción o afectación en la prestación del servicio administrativo</v>
      </c>
      <c r="M102" s="169"/>
      <c r="N102" s="206" t="s">
        <v>304</v>
      </c>
      <c r="O102" s="206" t="s">
        <v>304</v>
      </c>
      <c r="P102" s="206" t="s">
        <v>304</v>
      </c>
      <c r="Q102" s="206" t="s">
        <v>304</v>
      </c>
      <c r="R102" s="211">
        <f t="shared" si="16"/>
        <v>1</v>
      </c>
      <c r="S102" s="383"/>
      <c r="T102" s="317"/>
      <c r="U102" s="304"/>
      <c r="V102" s="307"/>
    </row>
    <row r="103" spans="1:22" ht="45">
      <c r="A103" s="311"/>
      <c r="B103" s="304"/>
      <c r="C103" s="181">
        <f>'5- Identificación de Riesgos'!D103</f>
        <v>0</v>
      </c>
      <c r="E103" s="169"/>
      <c r="F103" s="206"/>
      <c r="G103" s="206"/>
      <c r="H103" s="206"/>
      <c r="I103" s="206"/>
      <c r="J103" s="211">
        <f t="shared" si="14"/>
        <v>0</v>
      </c>
      <c r="K103" s="383"/>
      <c r="L103" s="206" t="str">
        <f>'5- Identificación de Riesgos'!I93</f>
        <v>Interrupción o afectación en la prestación del servicio judicial</v>
      </c>
      <c r="M103" s="169"/>
      <c r="N103" s="206" t="s">
        <v>303</v>
      </c>
      <c r="O103" s="206" t="s">
        <v>303</v>
      </c>
      <c r="P103" s="206" t="s">
        <v>303</v>
      </c>
      <c r="Q103" s="206" t="s">
        <v>303</v>
      </c>
      <c r="R103" s="211">
        <f t="shared" si="16"/>
        <v>0</v>
      </c>
      <c r="S103" s="383"/>
      <c r="T103" s="317"/>
      <c r="U103" s="304"/>
      <c r="V103" s="307"/>
    </row>
    <row r="104" spans="1:22">
      <c r="A104" s="311"/>
      <c r="B104" s="304"/>
      <c r="C104" s="181">
        <f>'5- Identificación de Riesgos'!D104</f>
        <v>0</v>
      </c>
      <c r="E104" s="169"/>
      <c r="F104" s="206"/>
      <c r="G104" s="206"/>
      <c r="H104" s="206"/>
      <c r="I104" s="206"/>
      <c r="J104" s="211">
        <f t="shared" si="14"/>
        <v>0</v>
      </c>
      <c r="K104" s="383"/>
      <c r="L104" s="206">
        <f>'5- Identificación de Riesgos'!I94</f>
        <v>0</v>
      </c>
      <c r="M104" s="169"/>
      <c r="N104" s="206" t="s">
        <v>304</v>
      </c>
      <c r="O104" s="206" t="s">
        <v>304</v>
      </c>
      <c r="P104" s="206" t="s">
        <v>304</v>
      </c>
      <c r="Q104" s="206" t="s">
        <v>304</v>
      </c>
      <c r="R104" s="211">
        <f t="shared" si="16"/>
        <v>1</v>
      </c>
      <c r="S104" s="383"/>
      <c r="T104" s="317"/>
      <c r="U104" s="304"/>
      <c r="V104" s="307"/>
    </row>
    <row r="105" spans="1:22">
      <c r="A105" s="311"/>
      <c r="B105" s="304"/>
      <c r="C105" s="181">
        <f>'5- Identificación de Riesgos'!D105</f>
        <v>0</v>
      </c>
      <c r="E105" s="169"/>
      <c r="F105" s="206"/>
      <c r="G105" s="206"/>
      <c r="H105" s="206"/>
      <c r="I105" s="206"/>
      <c r="J105" s="211">
        <f t="shared" si="14"/>
        <v>0</v>
      </c>
      <c r="K105" s="383"/>
      <c r="L105" s="206">
        <f>'5- Identificación de Riesgos'!I95</f>
        <v>0</v>
      </c>
      <c r="M105" s="169"/>
      <c r="N105" s="206" t="s">
        <v>303</v>
      </c>
      <c r="O105" s="206" t="s">
        <v>303</v>
      </c>
      <c r="P105" s="206" t="s">
        <v>303</v>
      </c>
      <c r="Q105" s="206" t="s">
        <v>303</v>
      </c>
      <c r="R105" s="211">
        <f t="shared" si="16"/>
        <v>0</v>
      </c>
      <c r="S105" s="383"/>
      <c r="T105" s="317"/>
      <c r="U105" s="304"/>
      <c r="V105" s="307"/>
    </row>
    <row r="106" spans="1:22">
      <c r="A106" s="311"/>
      <c r="B106" s="304"/>
      <c r="C106" s="181">
        <f>'5- Identificación de Riesgos'!D106</f>
        <v>0</v>
      </c>
      <c r="E106" s="169"/>
      <c r="F106" s="206"/>
      <c r="G106" s="206"/>
      <c r="H106" s="206"/>
      <c r="I106" s="206"/>
      <c r="J106" s="211">
        <f t="shared" si="14"/>
        <v>0</v>
      </c>
      <c r="K106" s="383"/>
      <c r="L106" s="206">
        <f>'5- Identificación de Riesgos'!I96</f>
        <v>0</v>
      </c>
      <c r="M106" s="169"/>
      <c r="N106" s="206" t="s">
        <v>304</v>
      </c>
      <c r="O106" s="206" t="s">
        <v>304</v>
      </c>
      <c r="P106" s="206" t="s">
        <v>304</v>
      </c>
      <c r="Q106" s="206" t="s">
        <v>304</v>
      </c>
      <c r="R106" s="211">
        <f t="shared" si="16"/>
        <v>1</v>
      </c>
      <c r="S106" s="383"/>
      <c r="T106" s="317"/>
      <c r="U106" s="304"/>
      <c r="V106" s="307"/>
    </row>
    <row r="107" spans="1:22">
      <c r="A107" s="311"/>
      <c r="B107" s="304"/>
      <c r="C107" s="181">
        <f>'5- Identificación de Riesgos'!D107</f>
        <v>0</v>
      </c>
      <c r="E107" s="169"/>
      <c r="F107" s="206"/>
      <c r="G107" s="206"/>
      <c r="H107" s="206"/>
      <c r="I107" s="206"/>
      <c r="J107" s="211">
        <f t="shared" si="14"/>
        <v>0</v>
      </c>
      <c r="K107" s="383"/>
      <c r="L107" s="206">
        <f>'5- Identificación de Riesgos'!I97</f>
        <v>0</v>
      </c>
      <c r="M107" s="169"/>
      <c r="N107" s="206" t="s">
        <v>303</v>
      </c>
      <c r="O107" s="206" t="s">
        <v>303</v>
      </c>
      <c r="P107" s="206" t="s">
        <v>303</v>
      </c>
      <c r="Q107" s="206" t="s">
        <v>303</v>
      </c>
      <c r="R107" s="211">
        <f t="shared" si="16"/>
        <v>0</v>
      </c>
      <c r="S107" s="383"/>
      <c r="T107" s="317"/>
      <c r="U107" s="304"/>
      <c r="V107" s="307"/>
    </row>
    <row r="108" spans="1:22">
      <c r="A108" s="311"/>
      <c r="B108" s="304"/>
      <c r="C108" s="181">
        <f>'5- Identificación de Riesgos'!D108</f>
        <v>0</v>
      </c>
      <c r="E108" s="169"/>
      <c r="F108" s="206"/>
      <c r="G108" s="206"/>
      <c r="H108" s="206"/>
      <c r="I108" s="206"/>
      <c r="J108" s="211">
        <f t="shared" si="14"/>
        <v>0</v>
      </c>
      <c r="K108" s="383"/>
      <c r="L108" s="206">
        <f>'5- Identificación de Riesgos'!I98</f>
        <v>0</v>
      </c>
      <c r="M108" s="169"/>
      <c r="N108" s="206" t="s">
        <v>304</v>
      </c>
      <c r="O108" s="206" t="s">
        <v>304</v>
      </c>
      <c r="P108" s="206" t="s">
        <v>304</v>
      </c>
      <c r="Q108" s="206" t="s">
        <v>304</v>
      </c>
      <c r="R108" s="211">
        <f t="shared" si="16"/>
        <v>1</v>
      </c>
      <c r="S108" s="383"/>
      <c r="T108" s="317"/>
      <c r="U108" s="304"/>
      <c r="V108" s="307"/>
    </row>
    <row r="109" spans="1:22" ht="15.75" thickBot="1">
      <c r="A109" s="312"/>
      <c r="B109" s="305"/>
      <c r="C109" s="181">
        <f>'5- Identificación de Riesgos'!D109</f>
        <v>0</v>
      </c>
      <c r="E109" s="187"/>
      <c r="F109" s="207"/>
      <c r="G109" s="207"/>
      <c r="H109" s="207"/>
      <c r="I109" s="207"/>
      <c r="J109" s="212">
        <f t="shared" si="14"/>
        <v>0</v>
      </c>
      <c r="K109" s="384"/>
      <c r="L109" s="207">
        <f>'5- Identificación de Riesgos'!I99</f>
        <v>0</v>
      </c>
      <c r="M109" s="187"/>
      <c r="N109" s="207" t="s">
        <v>303</v>
      </c>
      <c r="O109" s="207" t="s">
        <v>303</v>
      </c>
      <c r="P109" s="207" t="s">
        <v>303</v>
      </c>
      <c r="Q109" s="207" t="s">
        <v>303</v>
      </c>
      <c r="R109" s="212">
        <f t="shared" si="16"/>
        <v>0</v>
      </c>
      <c r="S109" s="384"/>
      <c r="T109" s="318"/>
      <c r="U109" s="305"/>
      <c r="V109" s="308"/>
    </row>
  </sheetData>
  <mergeCells count="88">
    <mergeCell ref="T70:T79"/>
    <mergeCell ref="U70:U79"/>
    <mergeCell ref="V70:V79"/>
    <mergeCell ref="B70:B79"/>
    <mergeCell ref="A70:A79"/>
    <mergeCell ref="K70:K79"/>
    <mergeCell ref="S70:S79"/>
    <mergeCell ref="T60:T69"/>
    <mergeCell ref="U60:U69"/>
    <mergeCell ref="V60:V69"/>
    <mergeCell ref="A60:A69"/>
    <mergeCell ref="B60:B69"/>
    <mergeCell ref="K60:K69"/>
    <mergeCell ref="S60:S6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A80:A89"/>
    <mergeCell ref="B80:B89"/>
    <mergeCell ref="K80:K89"/>
    <mergeCell ref="S80:S89"/>
    <mergeCell ref="T80:T89"/>
    <mergeCell ref="U80:U89"/>
    <mergeCell ref="V80:V89"/>
    <mergeCell ref="B90:B99"/>
    <mergeCell ref="B100:B109"/>
    <mergeCell ref="U90:U99"/>
    <mergeCell ref="V90:V99"/>
    <mergeCell ref="U100:U109"/>
    <mergeCell ref="V100:V109"/>
    <mergeCell ref="A90:A99"/>
    <mergeCell ref="A100:A109"/>
    <mergeCell ref="K90:K99"/>
    <mergeCell ref="S90:S99"/>
    <mergeCell ref="T90:T99"/>
    <mergeCell ref="K100:K109"/>
    <mergeCell ref="S100:S109"/>
    <mergeCell ref="T100:T109"/>
  </mergeCells>
  <conditionalFormatting sqref="T10 T20">
    <cfRule type="containsText" dxfId="450" priority="373" operator="containsText" text="Muy Baja">
      <formula>NOT(ISERROR(SEARCH("Muy Baja",T10)))</formula>
    </cfRule>
    <cfRule type="containsText" dxfId="449" priority="374" operator="containsText" text="Baja">
      <formula>NOT(ISERROR(SEARCH("Baja",T10)))</formula>
    </cfRule>
    <cfRule type="containsText" dxfId="448" priority="375" operator="containsText" text="Muy Alta">
      <formula>NOT(ISERROR(SEARCH("Muy Alta",T10)))</formula>
    </cfRule>
    <cfRule type="containsText" dxfId="447" priority="377" operator="containsText" text="Alta">
      <formula>NOT(ISERROR(SEARCH("Alta",T10)))</formula>
    </cfRule>
    <cfRule type="containsText" dxfId="446" priority="378" operator="containsText" text="Media">
      <formula>NOT(ISERROR(SEARCH("Media",T10)))</formula>
    </cfRule>
    <cfRule type="containsText" dxfId="445" priority="379" operator="containsText" text="Media">
      <formula>NOT(ISERROR(SEARCH("Media",T10)))</formula>
    </cfRule>
    <cfRule type="containsText" dxfId="444" priority="380" operator="containsText" text="Media">
      <formula>NOT(ISERROR(SEARCH("Media",T10)))</formula>
    </cfRule>
    <cfRule type="containsText" dxfId="443" priority="381" operator="containsText" text="Muy Baja">
      <formula>NOT(ISERROR(SEARCH("Muy Baja",T10)))</formula>
    </cfRule>
    <cfRule type="containsText" dxfId="442" priority="382" operator="containsText" text="Baja">
      <formula>NOT(ISERROR(SEARCH("Baja",T10)))</formula>
    </cfRule>
    <cfRule type="containsText" dxfId="441" priority="383" operator="containsText" text="Muy Baja">
      <formula>NOT(ISERROR(SEARCH("Muy Baja",T10)))</formula>
    </cfRule>
    <cfRule type="containsText" dxfId="440" priority="384" operator="containsText" text="Muy Baja">
      <formula>NOT(ISERROR(SEARCH("Muy Baja",T10)))</formula>
    </cfRule>
    <cfRule type="containsText" dxfId="439" priority="385" operator="containsText" text="Muy Baja">
      <formula>NOT(ISERROR(SEARCH("Muy Baja",T10)))</formula>
    </cfRule>
    <cfRule type="containsText" dxfId="438" priority="386" operator="containsText" text="Muy Baja'Tabla probabilidad'!">
      <formula>NOT(ISERROR(SEARCH("Muy Baja'Tabla probabilidad'!",T10)))</formula>
    </cfRule>
    <cfRule type="containsText" dxfId="437" priority="387" operator="containsText" text="Muy bajo">
      <formula>NOT(ISERROR(SEARCH("Muy bajo",T10)))</formula>
    </cfRule>
    <cfRule type="containsText" dxfId="436" priority="388" operator="containsText" text="Alta">
      <formula>NOT(ISERROR(SEARCH("Alta",T10)))</formula>
    </cfRule>
    <cfRule type="containsText" dxfId="435" priority="389" operator="containsText" text="Media">
      <formula>NOT(ISERROR(SEARCH("Media",T10)))</formula>
    </cfRule>
    <cfRule type="containsText" dxfId="434" priority="390" operator="containsText" text="Baja">
      <formula>NOT(ISERROR(SEARCH("Baja",T10)))</formula>
    </cfRule>
    <cfRule type="containsText" dxfId="433" priority="391" operator="containsText" text="Muy baja">
      <formula>NOT(ISERROR(SEARCH("Muy baja",T10)))</formula>
    </cfRule>
    <cfRule type="cellIs" dxfId="432" priority="394" operator="between">
      <formula>1</formula>
      <formula>2</formula>
    </cfRule>
    <cfRule type="cellIs" dxfId="431" priority="395" operator="between">
      <formula>0</formula>
      <formula>2</formula>
    </cfRule>
  </conditionalFormatting>
  <conditionalFormatting sqref="T30">
    <cfRule type="containsText" dxfId="430" priority="308" operator="containsText" text="Muy Baja">
      <formula>NOT(ISERROR(SEARCH("Muy Baja",T30)))</formula>
    </cfRule>
    <cfRule type="containsText" dxfId="429" priority="309" operator="containsText" text="Baja">
      <formula>NOT(ISERROR(SEARCH("Baja",T30)))</formula>
    </cfRule>
    <cfRule type="containsText" dxfId="428" priority="310" operator="containsText" text="Muy Alta">
      <formula>NOT(ISERROR(SEARCH("Muy Alta",T30)))</formula>
    </cfRule>
    <cfRule type="containsText" dxfId="427" priority="312" operator="containsText" text="Alta">
      <formula>NOT(ISERROR(SEARCH("Alta",T30)))</formula>
    </cfRule>
    <cfRule type="containsText" dxfId="426" priority="313" operator="containsText" text="Media">
      <formula>NOT(ISERROR(SEARCH("Media",T30)))</formula>
    </cfRule>
    <cfRule type="containsText" dxfId="425" priority="314" operator="containsText" text="Media">
      <formula>NOT(ISERROR(SEARCH("Media",T30)))</formula>
    </cfRule>
    <cfRule type="containsText" dxfId="424" priority="315" operator="containsText" text="Media">
      <formula>NOT(ISERROR(SEARCH("Media",T30)))</formula>
    </cfRule>
    <cfRule type="containsText" dxfId="423" priority="316" operator="containsText" text="Muy Baja">
      <formula>NOT(ISERROR(SEARCH("Muy Baja",T30)))</formula>
    </cfRule>
    <cfRule type="containsText" dxfId="422" priority="317" operator="containsText" text="Baja">
      <formula>NOT(ISERROR(SEARCH("Baja",T30)))</formula>
    </cfRule>
    <cfRule type="containsText" dxfId="421" priority="318" operator="containsText" text="Muy Baja">
      <formula>NOT(ISERROR(SEARCH("Muy Baja",T30)))</formula>
    </cfRule>
    <cfRule type="containsText" dxfId="420" priority="319" operator="containsText" text="Muy Baja">
      <formula>NOT(ISERROR(SEARCH("Muy Baja",T30)))</formula>
    </cfRule>
    <cfRule type="containsText" dxfId="419" priority="320" operator="containsText" text="Muy Baja">
      <formula>NOT(ISERROR(SEARCH("Muy Baja",T30)))</formula>
    </cfRule>
    <cfRule type="containsText" dxfId="418" priority="321" operator="containsText" text="Muy Baja'Tabla probabilidad'!">
      <formula>NOT(ISERROR(SEARCH("Muy Baja'Tabla probabilidad'!",T30)))</formula>
    </cfRule>
    <cfRule type="containsText" dxfId="417" priority="322" operator="containsText" text="Muy bajo">
      <formula>NOT(ISERROR(SEARCH("Muy bajo",T30)))</formula>
    </cfRule>
    <cfRule type="containsText" dxfId="416" priority="323" operator="containsText" text="Alta">
      <formula>NOT(ISERROR(SEARCH("Alta",T30)))</formula>
    </cfRule>
    <cfRule type="containsText" dxfId="415" priority="324" operator="containsText" text="Media">
      <formula>NOT(ISERROR(SEARCH("Media",T30)))</formula>
    </cfRule>
    <cfRule type="containsText" dxfId="414" priority="325" operator="containsText" text="Baja">
      <formula>NOT(ISERROR(SEARCH("Baja",T30)))</formula>
    </cfRule>
    <cfRule type="containsText" dxfId="413" priority="326" operator="containsText" text="Muy baja">
      <formula>NOT(ISERROR(SEARCH("Muy baja",T30)))</formula>
    </cfRule>
    <cfRule type="cellIs" dxfId="412" priority="329" operator="between">
      <formula>1</formula>
      <formula>2</formula>
    </cfRule>
    <cfRule type="cellIs" dxfId="411" priority="330" operator="between">
      <formula>0</formula>
      <formula>2</formula>
    </cfRule>
  </conditionalFormatting>
  <conditionalFormatting sqref="T40">
    <cfRule type="containsText" dxfId="410" priority="275" operator="containsText" text="Muy Baja">
      <formula>NOT(ISERROR(SEARCH("Muy Baja",T40)))</formula>
    </cfRule>
    <cfRule type="containsText" dxfId="409" priority="276" operator="containsText" text="Baja">
      <formula>NOT(ISERROR(SEARCH("Baja",T40)))</formula>
    </cfRule>
    <cfRule type="containsText" dxfId="408" priority="277" operator="containsText" text="Muy Alta">
      <formula>NOT(ISERROR(SEARCH("Muy Alta",T40)))</formula>
    </cfRule>
    <cfRule type="containsText" dxfId="407" priority="279" operator="containsText" text="Alta">
      <formula>NOT(ISERROR(SEARCH("Alta",T40)))</formula>
    </cfRule>
    <cfRule type="containsText" dxfId="406" priority="280" operator="containsText" text="Media">
      <formula>NOT(ISERROR(SEARCH("Media",T40)))</formula>
    </cfRule>
    <cfRule type="containsText" dxfId="405" priority="281" operator="containsText" text="Media">
      <formula>NOT(ISERROR(SEARCH("Media",T40)))</formula>
    </cfRule>
    <cfRule type="containsText" dxfId="404" priority="282" operator="containsText" text="Media">
      <formula>NOT(ISERROR(SEARCH("Media",T40)))</formula>
    </cfRule>
    <cfRule type="containsText" dxfId="403" priority="283" operator="containsText" text="Muy Baja">
      <formula>NOT(ISERROR(SEARCH("Muy Baja",T40)))</formula>
    </cfRule>
    <cfRule type="containsText" dxfId="402" priority="284" operator="containsText" text="Baja">
      <formula>NOT(ISERROR(SEARCH("Baja",T40)))</formula>
    </cfRule>
    <cfRule type="containsText" dxfId="401" priority="285" operator="containsText" text="Muy Baja">
      <formula>NOT(ISERROR(SEARCH("Muy Baja",T40)))</formula>
    </cfRule>
    <cfRule type="containsText" dxfId="400" priority="286" operator="containsText" text="Muy Baja">
      <formula>NOT(ISERROR(SEARCH("Muy Baja",T40)))</formula>
    </cfRule>
    <cfRule type="containsText" dxfId="399" priority="287" operator="containsText" text="Muy Baja">
      <formula>NOT(ISERROR(SEARCH("Muy Baja",T40)))</formula>
    </cfRule>
    <cfRule type="containsText" dxfId="398" priority="288" operator="containsText" text="Muy Baja'Tabla probabilidad'!">
      <formula>NOT(ISERROR(SEARCH("Muy Baja'Tabla probabilidad'!",T40)))</formula>
    </cfRule>
    <cfRule type="containsText" dxfId="397" priority="289" operator="containsText" text="Muy bajo">
      <formula>NOT(ISERROR(SEARCH("Muy bajo",T40)))</formula>
    </cfRule>
    <cfRule type="containsText" dxfId="396" priority="290" operator="containsText" text="Alta">
      <formula>NOT(ISERROR(SEARCH("Alta",T40)))</formula>
    </cfRule>
    <cfRule type="containsText" dxfId="395" priority="291" operator="containsText" text="Media">
      <formula>NOT(ISERROR(SEARCH("Media",T40)))</formula>
    </cfRule>
    <cfRule type="containsText" dxfId="394" priority="292" operator="containsText" text="Baja">
      <formula>NOT(ISERROR(SEARCH("Baja",T40)))</formula>
    </cfRule>
    <cfRule type="containsText" dxfId="393" priority="293" operator="containsText" text="Muy baja">
      <formula>NOT(ISERROR(SEARCH("Muy baja",T40)))</formula>
    </cfRule>
    <cfRule type="cellIs" dxfId="392" priority="296" operator="between">
      <formula>1</formula>
      <formula>2</formula>
    </cfRule>
    <cfRule type="cellIs" dxfId="391" priority="297" operator="between">
      <formula>0</formula>
      <formula>2</formula>
    </cfRule>
  </conditionalFormatting>
  <conditionalFormatting sqref="T50 T60 T70">
    <cfRule type="containsText" dxfId="390" priority="44" operator="containsText" text="Muy Baja">
      <formula>NOT(ISERROR(SEARCH("Muy Baja",T50)))</formula>
    </cfRule>
    <cfRule type="containsText" dxfId="389" priority="45" operator="containsText" text="Baja">
      <formula>NOT(ISERROR(SEARCH("Baja",T50)))</formula>
    </cfRule>
    <cfRule type="containsText" dxfId="388" priority="46" operator="containsText" text="Muy Alta">
      <formula>NOT(ISERROR(SEARCH("Muy Alta",T50)))</formula>
    </cfRule>
    <cfRule type="containsText" dxfId="387" priority="48" operator="containsText" text="Alta">
      <formula>NOT(ISERROR(SEARCH("Alta",T50)))</formula>
    </cfRule>
    <cfRule type="containsText" dxfId="386" priority="49" operator="containsText" text="Media">
      <formula>NOT(ISERROR(SEARCH("Media",T50)))</formula>
    </cfRule>
    <cfRule type="containsText" dxfId="385" priority="50" operator="containsText" text="Media">
      <formula>NOT(ISERROR(SEARCH("Media",T50)))</formula>
    </cfRule>
    <cfRule type="containsText" dxfId="384" priority="51" operator="containsText" text="Media">
      <formula>NOT(ISERROR(SEARCH("Media",T50)))</formula>
    </cfRule>
    <cfRule type="containsText" dxfId="383" priority="52" operator="containsText" text="Muy Baja">
      <formula>NOT(ISERROR(SEARCH("Muy Baja",T50)))</formula>
    </cfRule>
    <cfRule type="containsText" dxfId="382" priority="53" operator="containsText" text="Baja">
      <formula>NOT(ISERROR(SEARCH("Baja",T50)))</formula>
    </cfRule>
    <cfRule type="containsText" dxfId="381" priority="54" operator="containsText" text="Muy Baja">
      <formula>NOT(ISERROR(SEARCH("Muy Baja",T50)))</formula>
    </cfRule>
    <cfRule type="containsText" dxfId="380" priority="55" operator="containsText" text="Muy Baja">
      <formula>NOT(ISERROR(SEARCH("Muy Baja",T50)))</formula>
    </cfRule>
    <cfRule type="containsText" dxfId="379" priority="56" operator="containsText" text="Muy Baja">
      <formula>NOT(ISERROR(SEARCH("Muy Baja",T50)))</formula>
    </cfRule>
    <cfRule type="containsText" dxfId="378" priority="57" operator="containsText" text="Muy Baja'Tabla probabilidad'!">
      <formula>NOT(ISERROR(SEARCH("Muy Baja'Tabla probabilidad'!",T50)))</formula>
    </cfRule>
    <cfRule type="containsText" dxfId="377" priority="58" operator="containsText" text="Muy bajo">
      <formula>NOT(ISERROR(SEARCH("Muy bajo",T50)))</formula>
    </cfRule>
    <cfRule type="containsText" dxfId="376" priority="59" operator="containsText" text="Alta">
      <formula>NOT(ISERROR(SEARCH("Alta",T50)))</formula>
    </cfRule>
    <cfRule type="containsText" dxfId="375" priority="60" operator="containsText" text="Media">
      <formula>NOT(ISERROR(SEARCH("Media",T50)))</formula>
    </cfRule>
    <cfRule type="containsText" dxfId="374" priority="61" operator="containsText" text="Baja">
      <formula>NOT(ISERROR(SEARCH("Baja",T50)))</formula>
    </cfRule>
    <cfRule type="containsText" dxfId="373" priority="62" operator="containsText" text="Muy baja">
      <formula>NOT(ISERROR(SEARCH("Muy baja",T50)))</formula>
    </cfRule>
    <cfRule type="cellIs" dxfId="372" priority="65" operator="between">
      <formula>1</formula>
      <formula>2</formula>
    </cfRule>
    <cfRule type="cellIs" dxfId="371" priority="66" operator="between">
      <formula>0</formula>
      <formula>2</formula>
    </cfRule>
  </conditionalFormatting>
  <conditionalFormatting sqref="T80 T90 T100">
    <cfRule type="containsText" dxfId="370" priority="11" operator="containsText" text="Muy Baja">
      <formula>NOT(ISERROR(SEARCH("Muy Baja",T80)))</formula>
    </cfRule>
    <cfRule type="containsText" dxfId="369" priority="12" operator="containsText" text="Baja">
      <formula>NOT(ISERROR(SEARCH("Baja",T80)))</formula>
    </cfRule>
    <cfRule type="containsText" dxfId="368" priority="13" operator="containsText" text="Muy Alta">
      <formula>NOT(ISERROR(SEARCH("Muy Alta",T80)))</formula>
    </cfRule>
    <cfRule type="containsText" dxfId="367" priority="15" operator="containsText" text="Alta">
      <formula>NOT(ISERROR(SEARCH("Alta",T80)))</formula>
    </cfRule>
    <cfRule type="containsText" dxfId="366" priority="16" operator="containsText" text="Media">
      <formula>NOT(ISERROR(SEARCH("Media",T80)))</formula>
    </cfRule>
    <cfRule type="containsText" dxfId="365" priority="17" operator="containsText" text="Media">
      <formula>NOT(ISERROR(SEARCH("Media",T80)))</formula>
    </cfRule>
    <cfRule type="containsText" dxfId="364" priority="18" operator="containsText" text="Media">
      <formula>NOT(ISERROR(SEARCH("Media",T80)))</formula>
    </cfRule>
    <cfRule type="containsText" dxfId="363" priority="19" operator="containsText" text="Muy Baja">
      <formula>NOT(ISERROR(SEARCH("Muy Baja",T80)))</formula>
    </cfRule>
    <cfRule type="containsText" dxfId="362" priority="20" operator="containsText" text="Baja">
      <formula>NOT(ISERROR(SEARCH("Baja",T80)))</formula>
    </cfRule>
    <cfRule type="containsText" dxfId="361" priority="21" operator="containsText" text="Muy Baja">
      <formula>NOT(ISERROR(SEARCH("Muy Baja",T80)))</formula>
    </cfRule>
    <cfRule type="containsText" dxfId="360" priority="22" operator="containsText" text="Muy Baja">
      <formula>NOT(ISERROR(SEARCH("Muy Baja",T80)))</formula>
    </cfRule>
    <cfRule type="containsText" dxfId="359" priority="23" operator="containsText" text="Muy Baja">
      <formula>NOT(ISERROR(SEARCH("Muy Baja",T80)))</formula>
    </cfRule>
    <cfRule type="containsText" dxfId="358" priority="24" operator="containsText" text="Muy Baja'Tabla probabilidad'!">
      <formula>NOT(ISERROR(SEARCH("Muy Baja'Tabla probabilidad'!",T80)))</formula>
    </cfRule>
    <cfRule type="containsText" dxfId="357" priority="25" operator="containsText" text="Muy bajo">
      <formula>NOT(ISERROR(SEARCH("Muy bajo",T80)))</formula>
    </cfRule>
    <cfRule type="containsText" dxfId="356" priority="26" operator="containsText" text="Alta">
      <formula>NOT(ISERROR(SEARCH("Alta",T80)))</formula>
    </cfRule>
    <cfRule type="containsText" dxfId="355" priority="27" operator="containsText" text="Media">
      <formula>NOT(ISERROR(SEARCH("Media",T80)))</formula>
    </cfRule>
    <cfRule type="containsText" dxfId="354" priority="28" operator="containsText" text="Baja">
      <formula>NOT(ISERROR(SEARCH("Baja",T80)))</formula>
    </cfRule>
    <cfRule type="containsText" dxfId="353" priority="29" operator="containsText" text="Muy baja">
      <formula>NOT(ISERROR(SEARCH("Muy baja",T80)))</formula>
    </cfRule>
    <cfRule type="cellIs" dxfId="352" priority="32" operator="between">
      <formula>1</formula>
      <formula>2</formula>
    </cfRule>
    <cfRule type="cellIs" dxfId="351" priority="33" operator="between">
      <formula>0</formula>
      <formula>2</formula>
    </cfRule>
  </conditionalFormatting>
  <conditionalFormatting sqref="U10 U20">
    <cfRule type="containsText" dxfId="350" priority="367" operator="containsText" text="Catastrófico">
      <formula>NOT(ISERROR(SEARCH("Catastrófico",U10)))</formula>
    </cfRule>
    <cfRule type="containsText" dxfId="349" priority="368" operator="containsText" text="Mayor">
      <formula>NOT(ISERROR(SEARCH("Mayor",U10)))</formula>
    </cfRule>
    <cfRule type="containsText" dxfId="348" priority="369" operator="containsText" text="Alta">
      <formula>NOT(ISERROR(SEARCH("Alta",U10)))</formula>
    </cfRule>
    <cfRule type="containsText" dxfId="347" priority="370" operator="containsText" text="Moderado">
      <formula>NOT(ISERROR(SEARCH("Moderado",U10)))</formula>
    </cfRule>
    <cfRule type="containsText" dxfId="346" priority="371" operator="containsText" text="Menor">
      <formula>NOT(ISERROR(SEARCH("Menor",U10)))</formula>
    </cfRule>
    <cfRule type="containsText" dxfId="345" priority="372" operator="containsText" text="Leve">
      <formula>NOT(ISERROR(SEARCH("Leve",U10)))</formula>
    </cfRule>
  </conditionalFormatting>
  <conditionalFormatting sqref="U30">
    <cfRule type="containsText" dxfId="344" priority="302" operator="containsText" text="Catastrófico">
      <formula>NOT(ISERROR(SEARCH("Catastrófico",U30)))</formula>
    </cfRule>
    <cfRule type="containsText" dxfId="343" priority="303" operator="containsText" text="Mayor">
      <formula>NOT(ISERROR(SEARCH("Mayor",U30)))</formula>
    </cfRule>
    <cfRule type="containsText" dxfId="342" priority="304" operator="containsText" text="Alta">
      <formula>NOT(ISERROR(SEARCH("Alta",U30)))</formula>
    </cfRule>
    <cfRule type="containsText" dxfId="341" priority="305" operator="containsText" text="Moderado">
      <formula>NOT(ISERROR(SEARCH("Moderado",U30)))</formula>
    </cfRule>
    <cfRule type="containsText" dxfId="340" priority="306" operator="containsText" text="Menor">
      <formula>NOT(ISERROR(SEARCH("Menor",U30)))</formula>
    </cfRule>
    <cfRule type="containsText" dxfId="339" priority="307" operator="containsText" text="Leve">
      <formula>NOT(ISERROR(SEARCH("Leve",U30)))</formula>
    </cfRule>
  </conditionalFormatting>
  <conditionalFormatting sqref="U40">
    <cfRule type="containsText" dxfId="338" priority="269" operator="containsText" text="Catastrófico">
      <formula>NOT(ISERROR(SEARCH("Catastrófico",U40)))</formula>
    </cfRule>
    <cfRule type="containsText" dxfId="337" priority="270" operator="containsText" text="Mayor">
      <formula>NOT(ISERROR(SEARCH("Mayor",U40)))</formula>
    </cfRule>
    <cfRule type="containsText" dxfId="336" priority="271" operator="containsText" text="Alta">
      <formula>NOT(ISERROR(SEARCH("Alta",U40)))</formula>
    </cfRule>
    <cfRule type="containsText" dxfId="335" priority="272" operator="containsText" text="Moderado">
      <formula>NOT(ISERROR(SEARCH("Moderado",U40)))</formula>
    </cfRule>
    <cfRule type="containsText" dxfId="334" priority="273" operator="containsText" text="Menor">
      <formula>NOT(ISERROR(SEARCH("Menor",U40)))</formula>
    </cfRule>
    <cfRule type="containsText" dxfId="333" priority="274" operator="containsText" text="Leve">
      <formula>NOT(ISERROR(SEARCH("Leve",U40)))</formula>
    </cfRule>
  </conditionalFormatting>
  <conditionalFormatting sqref="U50 U60 U70 U80 U90 U100">
    <cfRule type="containsText" dxfId="332" priority="38" operator="containsText" text="Catastrófico">
      <formula>NOT(ISERROR(SEARCH("Catastrófico",U50)))</formula>
    </cfRule>
    <cfRule type="containsText" dxfId="331" priority="39" operator="containsText" text="Mayor">
      <formula>NOT(ISERROR(SEARCH("Mayor",U50)))</formula>
    </cfRule>
    <cfRule type="containsText" dxfId="330" priority="40" operator="containsText" text="Alta">
      <formula>NOT(ISERROR(SEARCH("Alta",U50)))</formula>
    </cfRule>
    <cfRule type="containsText" dxfId="329" priority="41" operator="containsText" text="Moderado">
      <formula>NOT(ISERROR(SEARCH("Moderado",U50)))</formula>
    </cfRule>
    <cfRule type="containsText" dxfId="328" priority="42" operator="containsText" text="Menor">
      <formula>NOT(ISERROR(SEARCH("Menor",U50)))</formula>
    </cfRule>
    <cfRule type="containsText" dxfId="327" priority="43" operator="containsText" text="Leve">
      <formula>NOT(ISERROR(SEARCH("Leve",U50)))</formula>
    </cfRule>
  </conditionalFormatting>
  <conditionalFormatting sqref="V10 V20">
    <cfRule type="containsText" dxfId="326" priority="331" operator="containsText" text="Extremo">
      <formula>NOT(ISERROR(SEARCH("Extremo",V10)))</formula>
    </cfRule>
    <cfRule type="containsText" dxfId="325" priority="332" operator="containsText" text="Alto">
      <formula>NOT(ISERROR(SEARCH("Alto",V10)))</formula>
    </cfRule>
    <cfRule type="containsText" dxfId="324" priority="333" operator="containsText" text="Bajo">
      <formula>NOT(ISERROR(SEARCH("Bajo",V10)))</formula>
    </cfRule>
    <cfRule type="containsText" dxfId="323" priority="334" operator="containsText" text="Moderado">
      <formula>NOT(ISERROR(SEARCH("Moderado",V10)))</formula>
    </cfRule>
  </conditionalFormatting>
  <conditionalFormatting sqref="V30">
    <cfRule type="containsText" dxfId="322" priority="298" operator="containsText" text="Extremo">
      <formula>NOT(ISERROR(SEARCH("Extremo",V30)))</formula>
    </cfRule>
    <cfRule type="containsText" dxfId="321" priority="299" operator="containsText" text="Alto">
      <formula>NOT(ISERROR(SEARCH("Alto",V30)))</formula>
    </cfRule>
    <cfRule type="containsText" dxfId="320" priority="300" operator="containsText" text="Bajo">
      <formula>NOT(ISERROR(SEARCH("Bajo",V30)))</formula>
    </cfRule>
    <cfRule type="containsText" dxfId="319" priority="301" operator="containsText" text="Moderado">
      <formula>NOT(ISERROR(SEARCH("Moderado",V30)))</formula>
    </cfRule>
  </conditionalFormatting>
  <conditionalFormatting sqref="V40">
    <cfRule type="containsText" dxfId="318" priority="265" operator="containsText" text="Extremo">
      <formula>NOT(ISERROR(SEARCH("Extremo",V40)))</formula>
    </cfRule>
    <cfRule type="containsText" dxfId="317" priority="266" operator="containsText" text="Alto">
      <formula>NOT(ISERROR(SEARCH("Alto",V40)))</formula>
    </cfRule>
    <cfRule type="containsText" dxfId="316" priority="267" operator="containsText" text="Bajo">
      <formula>NOT(ISERROR(SEARCH("Bajo",V40)))</formula>
    </cfRule>
    <cfRule type="containsText" dxfId="315" priority="268" operator="containsText" text="Moderado">
      <formula>NOT(ISERROR(SEARCH("Moderado",V40)))</formula>
    </cfRule>
  </conditionalFormatting>
  <conditionalFormatting sqref="V50 V60 V70 V80 V90 V100">
    <cfRule type="containsText" dxfId="314" priority="34" operator="containsText" text="Extremo">
      <formula>NOT(ISERROR(SEARCH("Extremo",V50)))</formula>
    </cfRule>
    <cfRule type="containsText" dxfId="313" priority="35" operator="containsText" text="Alto">
      <formula>NOT(ISERROR(SEARCH("Alto",V50)))</formula>
    </cfRule>
    <cfRule type="containsText" dxfId="312" priority="36" operator="containsText" text="Bajo">
      <formula>NOT(ISERROR(SEARCH("Bajo",V50)))</formula>
    </cfRule>
    <cfRule type="containsText" dxfId="311" priority="37" operator="containsText" text="Moderado">
      <formula>NOT(ISERROR(SEARCH("Moderado",V50)))</formula>
    </cfRule>
  </conditionalFormatting>
  <dataValidations count="2">
    <dataValidation allowBlank="1" showInputMessage="1" showErrorMessage="1" prompt="Enunciar cuál es el control" sqref="E23 E25:E28 M10:M14 E33 E35:E38 E30:E31 E43 E45:E48 E40:E41 E53 E55:E58 E50:E51 E63 E65:E68 E60:E61 E10:E21" xr:uid="{00000000-0002-0000-0500-000000000000}"/>
    <dataValidation type="list" allowBlank="1" showInputMessage="1" showErrorMessage="1" sqref="F10:I109 N10:Q10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27"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28" operator="containsText" id="{4A5CB758-D53F-47C8-9384-058703BDD194}">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294" operator="containsText" id="{CD96484A-18E8-4528-9A1F-77117FAD32CF}">
            <xm:f>NOT(ISERROR(SEARCH('8- Políticas de Administración '!$B$5,T40)))</xm:f>
            <xm:f>'8- Políticas de Administración '!$B$5</xm:f>
            <x14:dxf>
              <font>
                <color rgb="FF006100"/>
              </font>
              <fill>
                <patternFill>
                  <bgColor rgb="FFC6EFCE"/>
                </patternFill>
              </fill>
            </x14:dxf>
          </x14:cfRule>
          <x14:cfRule type="containsText" priority="295" operator="containsText" id="{085CE6AC-134B-4193-BF0B-397A5239767F}">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63" operator="containsText" id="{57159798-2C73-4DDA-BD64-7B7F6BFDA72C}">
            <xm:f>NOT(ISERROR(SEARCH('8- Políticas de Administración '!$B$5,T50)))</xm:f>
            <xm:f>'8- Políticas de Administración '!$B$5</xm:f>
            <x14:dxf>
              <font>
                <color rgb="FF006100"/>
              </font>
              <fill>
                <patternFill>
                  <bgColor rgb="FFC6EFCE"/>
                </patternFill>
              </fill>
            </x14:dxf>
          </x14:cfRule>
          <x14:cfRule type="containsText" priority="64" operator="containsText" id="{4854386E-DFAE-4C5C-9B33-5D43AC7094D7}">
            <xm:f>NOT(ISERROR(SEARCH('8- Políticas de Administración '!$B$5,T50)))</xm:f>
            <xm:f>'8- Políticas de Administración '!$B$5</xm:f>
            <x14:dxf>
              <font>
                <color rgb="FF9C0006"/>
              </font>
              <fill>
                <patternFill>
                  <bgColor rgb="FFFFC7CE"/>
                </patternFill>
              </fill>
            </x14:dxf>
          </x14:cfRule>
          <xm:sqref>T50 T60 T70</xm:sqref>
        </x14:conditionalFormatting>
        <x14:conditionalFormatting xmlns:xm="http://schemas.microsoft.com/office/excel/2006/main">
          <x14:cfRule type="containsText" priority="30" operator="containsText" id="{F9D14A0D-2C98-4763-B51A-88EB6514CCDC}">
            <xm:f>NOT(ISERROR(SEARCH('8- Políticas de Administración '!$B$5,T80)))</xm:f>
            <xm:f>'8- Políticas de Administración '!$B$5</xm:f>
            <x14:dxf>
              <font>
                <color rgb="FF006100"/>
              </font>
              <fill>
                <patternFill>
                  <bgColor rgb="FFC6EFCE"/>
                </patternFill>
              </fill>
            </x14:dxf>
          </x14:cfRule>
          <x14:cfRule type="containsText" priority="31" operator="containsText" id="{F8C0FC20-28B8-474F-AEA8-257058152ED3}">
            <xm:f>NOT(ISERROR(SEARCH('8- Políticas de Administración '!$B$5,T80)))</xm:f>
            <xm:f>'8- Políticas de Administración '!$B$5</xm:f>
            <x14:dxf>
              <font>
                <color rgb="FF9C0006"/>
              </font>
              <fill>
                <patternFill>
                  <bgColor rgb="FFFFC7CE"/>
                </patternFill>
              </fill>
            </x14:dxf>
          </x14:cfRule>
          <xm:sqref>T80 T90 T100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09"/>
  <sheetViews>
    <sheetView showGridLines="0" zoomScaleNormal="100" zoomScalePageLayoutView="70" workbookViewId="0">
      <selection activeCell="H10" sqref="H10:H1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18"/>
      <c r="B1" s="418"/>
      <c r="C1" s="418"/>
      <c r="D1" s="418"/>
      <c r="E1" s="418"/>
      <c r="F1" s="415" t="s">
        <v>14</v>
      </c>
      <c r="G1" s="415"/>
      <c r="H1" s="415"/>
      <c r="I1" s="415"/>
      <c r="J1" s="415"/>
      <c r="K1" s="415"/>
      <c r="L1" s="415"/>
      <c r="M1" s="415"/>
      <c r="N1" s="415"/>
      <c r="O1" s="415"/>
      <c r="P1" s="415"/>
      <c r="Q1" s="41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18"/>
      <c r="B2" s="418"/>
      <c r="C2" s="418"/>
      <c r="D2" s="418"/>
      <c r="E2" s="418"/>
      <c r="F2" s="415"/>
      <c r="G2" s="415"/>
      <c r="H2" s="415"/>
      <c r="I2" s="415"/>
      <c r="J2" s="415"/>
      <c r="K2" s="415"/>
      <c r="L2" s="415"/>
      <c r="M2" s="415"/>
      <c r="N2" s="415"/>
      <c r="O2" s="415"/>
      <c r="P2" s="415"/>
      <c r="Q2" s="41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18"/>
      <c r="B3" s="418"/>
      <c r="C3" s="418"/>
      <c r="D3" s="418"/>
      <c r="E3" s="418"/>
      <c r="F3" s="415"/>
      <c r="G3" s="415"/>
      <c r="H3" s="415"/>
      <c r="I3" s="415"/>
      <c r="J3" s="415"/>
      <c r="K3" s="415"/>
      <c r="L3" s="415"/>
      <c r="M3" s="415"/>
      <c r="N3" s="415"/>
      <c r="O3" s="415"/>
      <c r="P3" s="415"/>
      <c r="Q3" s="41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45" t="s">
        <v>0</v>
      </c>
      <c r="B4" s="345"/>
      <c r="C4" s="385" t="s">
        <v>267</v>
      </c>
      <c r="D4" s="385"/>
      <c r="E4" s="385"/>
      <c r="F4" s="385"/>
      <c r="G4" s="385"/>
      <c r="H4" s="385"/>
      <c r="I4" s="385"/>
      <c r="J4" s="385"/>
      <c r="K4" s="385"/>
      <c r="L4" s="385"/>
      <c r="M4" s="385"/>
      <c r="N4" s="385"/>
      <c r="O4" s="385"/>
      <c r="P4" s="385"/>
      <c r="Q4" s="385"/>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345" t="s">
        <v>1</v>
      </c>
      <c r="B5" s="345"/>
      <c r="C5" s="385" t="s">
        <v>485</v>
      </c>
      <c r="D5" s="385"/>
      <c r="E5" s="385"/>
      <c r="F5" s="385"/>
      <c r="G5" s="385"/>
      <c r="H5" s="385"/>
      <c r="I5" s="385"/>
      <c r="J5" s="385"/>
      <c r="K5" s="385"/>
      <c r="L5" s="385"/>
      <c r="M5" s="385"/>
      <c r="N5" s="385"/>
      <c r="O5" s="385"/>
      <c r="P5" s="385"/>
      <c r="Q5" s="385"/>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45" t="s">
        <v>2</v>
      </c>
      <c r="B6" s="345"/>
      <c r="C6" s="386" t="s">
        <v>284</v>
      </c>
      <c r="D6" s="386"/>
      <c r="E6" s="386"/>
      <c r="F6" s="386"/>
      <c r="G6" s="386"/>
      <c r="H6" s="386"/>
      <c r="I6" s="386"/>
      <c r="J6" s="386"/>
      <c r="K6" s="386"/>
      <c r="L6" s="386"/>
      <c r="M6" s="386"/>
      <c r="N6" s="386"/>
      <c r="O6" s="386"/>
      <c r="P6" s="386"/>
      <c r="Q6" s="38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397" t="s">
        <v>121</v>
      </c>
      <c r="B7" s="397"/>
      <c r="C7" s="397"/>
      <c r="D7" s="397"/>
      <c r="E7" s="397"/>
      <c r="F7" s="397" t="s">
        <v>153</v>
      </c>
      <c r="G7" s="397"/>
      <c r="H7" s="397"/>
      <c r="I7" s="91"/>
      <c r="J7" s="355" t="s">
        <v>167</v>
      </c>
      <c r="K7" s="355"/>
      <c r="L7" s="355"/>
      <c r="M7" s="355"/>
      <c r="N7" s="356"/>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399" t="s">
        <v>12</v>
      </c>
      <c r="B8" s="400" t="s">
        <v>115</v>
      </c>
      <c r="C8" s="419" t="s">
        <v>116</v>
      </c>
      <c r="D8" s="421" t="s">
        <v>13</v>
      </c>
      <c r="E8" s="400" t="s">
        <v>117</v>
      </c>
      <c r="F8" s="416" t="s">
        <v>113</v>
      </c>
      <c r="G8" s="416" t="s">
        <v>114</v>
      </c>
      <c r="H8" s="416" t="s">
        <v>5</v>
      </c>
      <c r="I8" s="425"/>
      <c r="J8" s="416" t="s">
        <v>83</v>
      </c>
      <c r="K8" s="416" t="s">
        <v>7</v>
      </c>
      <c r="L8" s="416" t="s">
        <v>111</v>
      </c>
      <c r="M8" s="416" t="s">
        <v>8</v>
      </c>
      <c r="N8" s="416" t="s">
        <v>170</v>
      </c>
      <c r="O8" s="416" t="s">
        <v>166</v>
      </c>
      <c r="P8" s="416" t="s">
        <v>10</v>
      </c>
      <c r="Q8" s="416" t="s">
        <v>11</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346"/>
      <c r="B9" s="401"/>
      <c r="C9" s="420"/>
      <c r="D9" s="422"/>
      <c r="E9" s="401"/>
      <c r="F9" s="417"/>
      <c r="G9" s="417"/>
      <c r="H9" s="417"/>
      <c r="I9" s="426"/>
      <c r="J9" s="417"/>
      <c r="K9" s="417"/>
      <c r="L9" s="417"/>
      <c r="M9" s="417"/>
      <c r="N9" s="417"/>
      <c r="O9" s="417"/>
      <c r="P9" s="417"/>
      <c r="Q9" s="417"/>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357">
        <f>'5- Identificación de Riesgos'!A10</f>
        <v>1</v>
      </c>
      <c r="B10" s="423" t="str">
        <f>'5- Identificación de Riesgos'!B10</f>
        <v xml:space="preserve">Pérdida de la seguridad, confiablidad o disponibilidad de la información </v>
      </c>
      <c r="C10" s="321" t="str">
        <f>'5- Identificación de Riesgos'!C10</f>
        <v xml:space="preserve">Afectacion en la confidencialidad, integridad,  disponibilidad y seguridad de la información por la no aplicabilidad de  barreras y procedimientos que resguardan el acceso a los datos. </v>
      </c>
      <c r="D10" s="321" t="s">
        <v>91</v>
      </c>
      <c r="E10" s="191" t="str">
        <f>'5- Identificación de Riesgos'!D10</f>
        <v>1. Ausencia  en los controles tecnicos</v>
      </c>
      <c r="F10" s="320" t="str">
        <f>'5- Identificación de Riesgos'!H10</f>
        <v>Media - 3</v>
      </c>
      <c r="G10" s="321" t="str">
        <f>'5- Identificación de Riesgos'!M10</f>
        <v>Menor - 2</v>
      </c>
      <c r="H10" s="321" t="str">
        <f>'5- Identificación de Riesgos'!N10</f>
        <v>Moderado - 6</v>
      </c>
      <c r="I10" s="156"/>
      <c r="J10" s="427" t="str">
        <f>'6- Valoración Controles'!T10</f>
        <v>Media - 3</v>
      </c>
      <c r="K10" s="427" t="str">
        <f>'6- Valoración Controles'!U10</f>
        <v>Menor - 2</v>
      </c>
      <c r="L10" s="430" t="e">
        <f>AVERAGE(#REF!)</f>
        <v>#REF!</v>
      </c>
      <c r="M10" s="423" t="str">
        <f>'6- Valoración Controles'!V10</f>
        <v>Moderado - 6</v>
      </c>
      <c r="N10" s="423" t="s">
        <v>108</v>
      </c>
      <c r="O10" s="192"/>
      <c r="P10" s="192"/>
      <c r="Q10" s="193"/>
    </row>
    <row r="11" spans="1:269" ht="13.5" customHeight="1">
      <c r="A11" s="358"/>
      <c r="B11" s="424"/>
      <c r="C11" s="304"/>
      <c r="D11" s="304"/>
      <c r="E11" s="194" t="str">
        <f>'5- Identificación de Riesgos'!D11</f>
        <v>2. Debilidad en la concienciacion y concientisacion de os ervidores judiciales en materia de seguridad de la informacion</v>
      </c>
      <c r="F11" s="317"/>
      <c r="G11" s="413"/>
      <c r="H11" s="304"/>
      <c r="I11" s="92"/>
      <c r="J11" s="428"/>
      <c r="K11" s="428"/>
      <c r="L11" s="431"/>
      <c r="M11" s="424"/>
      <c r="N11" s="424"/>
      <c r="O11" s="195"/>
      <c r="P11" s="195">
        <v>5</v>
      </c>
      <c r="Q11" s="196"/>
    </row>
    <row r="12" spans="1:269" ht="13.5" customHeight="1">
      <c r="A12" s="358"/>
      <c r="B12" s="424"/>
      <c r="C12" s="304"/>
      <c r="D12" s="304"/>
      <c r="E12" s="194" t="str">
        <f>'5- Identificación de Riesgos'!D12</f>
        <v xml:space="preserve">3.Ataques ciberneticos
</v>
      </c>
      <c r="F12" s="317"/>
      <c r="G12" s="413"/>
      <c r="H12" s="304"/>
      <c r="I12" s="92"/>
      <c r="J12" s="428"/>
      <c r="K12" s="428"/>
      <c r="L12" s="431"/>
      <c r="M12" s="424"/>
      <c r="N12" s="424"/>
      <c r="O12" s="195"/>
      <c r="P12" s="195"/>
      <c r="Q12" s="196"/>
    </row>
    <row r="13" spans="1:269" ht="13.5" customHeight="1">
      <c r="A13" s="358"/>
      <c r="B13" s="424"/>
      <c r="C13" s="304"/>
      <c r="D13" s="304"/>
      <c r="E13" s="194" t="str">
        <f>'5- Identificación de Riesgos'!D13</f>
        <v xml:space="preserve">4. ausencia de copias de seguridad de los activos de informacion </v>
      </c>
      <c r="F13" s="317"/>
      <c r="G13" s="413"/>
      <c r="H13" s="304"/>
      <c r="I13" s="92"/>
      <c r="J13" s="428"/>
      <c r="K13" s="428"/>
      <c r="L13" s="431"/>
      <c r="M13" s="424"/>
      <c r="N13" s="424"/>
      <c r="O13" s="195"/>
      <c r="P13" s="195"/>
      <c r="Q13" s="196"/>
    </row>
    <row r="14" spans="1:269" ht="13.5" customHeight="1">
      <c r="A14" s="358"/>
      <c r="B14" s="424"/>
      <c r="C14" s="304"/>
      <c r="D14" s="304"/>
      <c r="E14" s="194" t="str">
        <f>'5- Identificación de Riesgos'!D14</f>
        <v xml:space="preserve">5. Ausencia en  mecanismos de validacion de copias de seguridad </v>
      </c>
      <c r="F14" s="317"/>
      <c r="G14" s="413"/>
      <c r="H14" s="304"/>
      <c r="I14" s="92"/>
      <c r="J14" s="428"/>
      <c r="K14" s="428"/>
      <c r="L14" s="431"/>
      <c r="M14" s="424"/>
      <c r="N14" s="424"/>
      <c r="O14" s="195"/>
      <c r="P14" s="195"/>
      <c r="Q14" s="196"/>
    </row>
    <row r="15" spans="1:269" ht="13.5" customHeight="1">
      <c r="A15" s="358"/>
      <c r="B15" s="424"/>
      <c r="C15" s="304"/>
      <c r="D15" s="304"/>
      <c r="E15" s="194">
        <f>'5- Identificación de Riesgos'!D15</f>
        <v>0</v>
      </c>
      <c r="F15" s="317"/>
      <c r="G15" s="413"/>
      <c r="H15" s="304"/>
      <c r="I15" s="92"/>
      <c r="J15" s="428"/>
      <c r="K15" s="428"/>
      <c r="L15" s="431"/>
      <c r="M15" s="424"/>
      <c r="N15" s="424"/>
      <c r="O15" s="195"/>
      <c r="P15" s="195"/>
      <c r="Q15" s="196"/>
    </row>
    <row r="16" spans="1:269" ht="13.5" customHeight="1">
      <c r="A16" s="358"/>
      <c r="B16" s="424"/>
      <c r="C16" s="304"/>
      <c r="D16" s="304"/>
      <c r="E16" s="194">
        <f>'5- Identificación de Riesgos'!D16</f>
        <v>0</v>
      </c>
      <c r="F16" s="317"/>
      <c r="G16" s="413"/>
      <c r="H16" s="304"/>
      <c r="I16" s="92"/>
      <c r="J16" s="428"/>
      <c r="K16" s="428"/>
      <c r="L16" s="431"/>
      <c r="M16" s="424"/>
      <c r="N16" s="424"/>
      <c r="O16" s="195"/>
      <c r="P16" s="195"/>
      <c r="Q16" s="196"/>
    </row>
    <row r="17" spans="1:17" ht="13.5" customHeight="1">
      <c r="A17" s="358"/>
      <c r="B17" s="424"/>
      <c r="C17" s="304"/>
      <c r="D17" s="304"/>
      <c r="E17" s="194">
        <f>'5- Identificación de Riesgos'!D17</f>
        <v>0</v>
      </c>
      <c r="F17" s="317"/>
      <c r="G17" s="413"/>
      <c r="H17" s="304"/>
      <c r="I17" s="92"/>
      <c r="J17" s="428"/>
      <c r="K17" s="428"/>
      <c r="L17" s="431"/>
      <c r="M17" s="424"/>
      <c r="N17" s="424"/>
      <c r="O17" s="195"/>
      <c r="P17" s="195"/>
      <c r="Q17" s="196"/>
    </row>
    <row r="18" spans="1:17" ht="13.5" customHeight="1">
      <c r="A18" s="358"/>
      <c r="B18" s="424"/>
      <c r="C18" s="304"/>
      <c r="D18" s="304"/>
      <c r="E18" s="194">
        <f>'5- Identificación de Riesgos'!D18</f>
        <v>0</v>
      </c>
      <c r="F18" s="317"/>
      <c r="G18" s="413"/>
      <c r="H18" s="304"/>
      <c r="I18" s="92"/>
      <c r="J18" s="428"/>
      <c r="K18" s="428"/>
      <c r="L18" s="431"/>
      <c r="M18" s="424"/>
      <c r="N18" s="424"/>
      <c r="O18" s="195"/>
      <c r="P18" s="195"/>
      <c r="Q18" s="196"/>
    </row>
    <row r="19" spans="1:17" ht="13.5" customHeight="1">
      <c r="A19" s="358"/>
      <c r="B19" s="303"/>
      <c r="C19" s="304"/>
      <c r="D19" s="304"/>
      <c r="E19" s="194">
        <f>'5- Identificación de Riesgos'!D19</f>
        <v>0</v>
      </c>
      <c r="F19" s="317"/>
      <c r="G19" s="413"/>
      <c r="H19" s="304"/>
      <c r="I19" s="93"/>
      <c r="J19" s="429"/>
      <c r="K19" s="429"/>
      <c r="L19" s="432"/>
      <c r="M19" s="303"/>
      <c r="N19" s="303"/>
      <c r="O19" s="195"/>
      <c r="P19" s="195"/>
      <c r="Q19" s="196"/>
    </row>
    <row r="20" spans="1:17" ht="13.5" customHeight="1">
      <c r="A20" s="304">
        <f>'5- Identificación de Riesgos'!A20</f>
        <v>2</v>
      </c>
      <c r="B20" s="304" t="str">
        <f>'5- Identificación de Riesgos'!B20</f>
        <v>Obsolescencia Tecnológica.</v>
      </c>
      <c r="C20" s="304" t="str">
        <f>'5- Identificación de Riesgos'!C20</f>
        <v xml:space="preserve"> Tener en operación activos  que ha llegado al final de su vida útil tecnológica.</v>
      </c>
      <c r="D20" s="304" t="s">
        <v>91</v>
      </c>
      <c r="E20" s="228" t="str">
        <f>'5- Identificación de Riesgos'!D20</f>
        <v xml:space="preserve">1.Rápido e inevitable avance tecnológico.
</v>
      </c>
      <c r="F20" s="317" t="str">
        <f>'5- Identificación de Riesgos'!H20</f>
        <v>Media - 3</v>
      </c>
      <c r="G20" s="304" t="str">
        <f>'5- Identificación de Riesgos'!M20</f>
        <v>Menor - 2</v>
      </c>
      <c r="H20" s="304" t="str">
        <f>'5- Identificación de Riesgos'!N20</f>
        <v>Moderado - 6</v>
      </c>
      <c r="I20" s="92"/>
      <c r="J20" s="411" t="str">
        <f>'6- Valoración Controles'!T20</f>
        <v>Media - 3</v>
      </c>
      <c r="K20" s="411" t="str">
        <f>'6- Valoración Controles'!U20</f>
        <v>Menor - 2</v>
      </c>
      <c r="L20" s="412" t="e">
        <f>AVERAGE(#REF!)</f>
        <v>#REF!</v>
      </c>
      <c r="M20" s="304" t="str">
        <f>'6- Valoración Controles'!V20</f>
        <v>Moderado - 6</v>
      </c>
      <c r="N20" s="304" t="s">
        <v>108</v>
      </c>
      <c r="O20" s="195"/>
      <c r="P20" s="195"/>
      <c r="Q20" s="195"/>
    </row>
    <row r="21" spans="1:17" ht="13.5" customHeight="1">
      <c r="A21" s="304"/>
      <c r="B21" s="304"/>
      <c r="C21" s="304"/>
      <c r="D21" s="304"/>
      <c r="E21" s="228" t="str">
        <f>'5- Identificación de Riesgos'!D21</f>
        <v>2. Falta de recursos presupuestales para enfrentar la necesidad de actualizar la plataforma tecnológica y los sistemas de información.</v>
      </c>
      <c r="F21" s="317"/>
      <c r="G21" s="413"/>
      <c r="H21" s="304"/>
      <c r="I21" s="92"/>
      <c r="J21" s="411"/>
      <c r="K21" s="411"/>
      <c r="L21" s="412"/>
      <c r="M21" s="304"/>
      <c r="N21" s="304"/>
      <c r="O21" s="195"/>
      <c r="P21" s="195"/>
      <c r="Q21" s="195"/>
    </row>
    <row r="22" spans="1:17" ht="13.5" customHeight="1">
      <c r="A22" s="304"/>
      <c r="B22" s="304"/>
      <c r="C22" s="304"/>
      <c r="D22" s="304"/>
      <c r="E22" s="228">
        <f>'5- Identificación de Riesgos'!D22</f>
        <v>0</v>
      </c>
      <c r="F22" s="317"/>
      <c r="G22" s="413"/>
      <c r="H22" s="304"/>
      <c r="I22" s="92"/>
      <c r="J22" s="411"/>
      <c r="K22" s="411"/>
      <c r="L22" s="412"/>
      <c r="M22" s="304"/>
      <c r="N22" s="304"/>
      <c r="O22" s="195"/>
      <c r="P22" s="195"/>
      <c r="Q22" s="195"/>
    </row>
    <row r="23" spans="1:17" ht="13.5" customHeight="1">
      <c r="A23" s="304"/>
      <c r="B23" s="304"/>
      <c r="C23" s="304"/>
      <c r="D23" s="304"/>
      <c r="E23" s="228">
        <f>'5- Identificación de Riesgos'!D23</f>
        <v>0</v>
      </c>
      <c r="F23" s="317"/>
      <c r="G23" s="413"/>
      <c r="H23" s="304"/>
      <c r="I23" s="92"/>
      <c r="J23" s="411"/>
      <c r="K23" s="411"/>
      <c r="L23" s="412"/>
      <c r="M23" s="304"/>
      <c r="N23" s="304"/>
      <c r="O23" s="195"/>
      <c r="P23" s="195"/>
      <c r="Q23" s="195"/>
    </row>
    <row r="24" spans="1:17" ht="13.5" customHeight="1">
      <c r="A24" s="304"/>
      <c r="B24" s="304"/>
      <c r="C24" s="304"/>
      <c r="D24" s="304"/>
      <c r="E24" s="228">
        <f>'5- Identificación de Riesgos'!D24</f>
        <v>0</v>
      </c>
      <c r="F24" s="317"/>
      <c r="G24" s="413"/>
      <c r="H24" s="304"/>
      <c r="I24" s="92"/>
      <c r="J24" s="411"/>
      <c r="K24" s="411"/>
      <c r="L24" s="412"/>
      <c r="M24" s="304"/>
      <c r="N24" s="304"/>
      <c r="O24" s="195"/>
      <c r="P24" s="195"/>
      <c r="Q24" s="195"/>
    </row>
    <row r="25" spans="1:17" ht="13.5" customHeight="1">
      <c r="A25" s="304"/>
      <c r="B25" s="304"/>
      <c r="C25" s="304"/>
      <c r="D25" s="304"/>
      <c r="E25" s="228">
        <f>'5- Identificación de Riesgos'!D25</f>
        <v>0</v>
      </c>
      <c r="F25" s="317"/>
      <c r="G25" s="413"/>
      <c r="H25" s="304"/>
      <c r="I25" s="92"/>
      <c r="J25" s="411"/>
      <c r="K25" s="411"/>
      <c r="L25" s="412"/>
      <c r="M25" s="304"/>
      <c r="N25" s="304"/>
      <c r="O25" s="195"/>
      <c r="P25" s="195"/>
      <c r="Q25" s="195"/>
    </row>
    <row r="26" spans="1:17" ht="13.5" customHeight="1">
      <c r="A26" s="304"/>
      <c r="B26" s="304"/>
      <c r="C26" s="304"/>
      <c r="D26" s="304"/>
      <c r="E26" s="228">
        <f>'5- Identificación de Riesgos'!D26</f>
        <v>0</v>
      </c>
      <c r="F26" s="317"/>
      <c r="G26" s="413"/>
      <c r="H26" s="304"/>
      <c r="I26" s="92"/>
      <c r="J26" s="411"/>
      <c r="K26" s="411"/>
      <c r="L26" s="412"/>
      <c r="M26" s="304"/>
      <c r="N26" s="304"/>
      <c r="O26" s="195"/>
      <c r="P26" s="195"/>
      <c r="Q26" s="195"/>
    </row>
    <row r="27" spans="1:17" ht="13.5" customHeight="1">
      <c r="A27" s="304"/>
      <c r="B27" s="304"/>
      <c r="C27" s="304"/>
      <c r="D27" s="304"/>
      <c r="E27" s="228">
        <f>'5- Identificación de Riesgos'!D27</f>
        <v>0</v>
      </c>
      <c r="F27" s="317"/>
      <c r="G27" s="413"/>
      <c r="H27" s="304"/>
      <c r="I27" s="92"/>
      <c r="J27" s="411"/>
      <c r="K27" s="411"/>
      <c r="L27" s="412"/>
      <c r="M27" s="304"/>
      <c r="N27" s="304"/>
      <c r="O27" s="195"/>
      <c r="P27" s="195"/>
      <c r="Q27" s="195"/>
    </row>
    <row r="28" spans="1:17" ht="13.5" customHeight="1">
      <c r="A28" s="304"/>
      <c r="B28" s="304"/>
      <c r="C28" s="304"/>
      <c r="D28" s="304"/>
      <c r="E28" s="228">
        <f>'5- Identificación de Riesgos'!D28</f>
        <v>0</v>
      </c>
      <c r="F28" s="317"/>
      <c r="G28" s="413"/>
      <c r="H28" s="304"/>
      <c r="I28" s="92"/>
      <c r="J28" s="411"/>
      <c r="K28" s="411"/>
      <c r="L28" s="412"/>
      <c r="M28" s="304"/>
      <c r="N28" s="304"/>
      <c r="O28" s="195"/>
      <c r="P28" s="195"/>
      <c r="Q28" s="195"/>
    </row>
    <row r="29" spans="1:17" ht="13.5" customHeight="1">
      <c r="A29" s="304"/>
      <c r="B29" s="304"/>
      <c r="C29" s="304"/>
      <c r="D29" s="304"/>
      <c r="E29" s="228">
        <f>'5- Identificación de Riesgos'!D29</f>
        <v>0</v>
      </c>
      <c r="F29" s="317"/>
      <c r="G29" s="413"/>
      <c r="H29" s="304"/>
      <c r="I29" s="93"/>
      <c r="J29" s="411"/>
      <c r="K29" s="411"/>
      <c r="L29" s="412"/>
      <c r="M29" s="304"/>
      <c r="N29" s="304"/>
      <c r="O29" s="195"/>
      <c r="P29" s="195"/>
      <c r="Q29" s="195"/>
    </row>
    <row r="30" spans="1:17" ht="60">
      <c r="A30" s="304">
        <f>'5- Identificación de Riesgos'!A30</f>
        <v>3</v>
      </c>
      <c r="B30" s="304" t="str">
        <f>'5- Identificación de Riesgos'!B30</f>
        <v>Falta de Gobernabilidad de TIC</v>
      </c>
      <c r="C30" s="304" t="str">
        <f>'5- Identificación de Riesgos'!C30</f>
        <v>Desarticulacion de las politicas en materia de las TICs</v>
      </c>
      <c r="D30" s="304" t="s">
        <v>91</v>
      </c>
      <c r="E30" s="228" t="str">
        <f>'5- Identificación de Riesgos'!D30</f>
        <v>1. Falta de control y regulación respecto de la aplicación del las TIC en las diferentes Seccionales
2</v>
      </c>
      <c r="F30" s="317" t="str">
        <f>'5- Identificación de Riesgos'!H30</f>
        <v>Baja - 2</v>
      </c>
      <c r="G30" s="304" t="str">
        <f>'5- Identificación de Riesgos'!M30</f>
        <v>Menor - 2</v>
      </c>
      <c r="H30" s="304" t="str">
        <f>'5- Identificación de Riesgos'!N30</f>
        <v>Moderado - 4</v>
      </c>
      <c r="I30" s="92"/>
      <c r="J30" s="411" t="str">
        <f>'6- Valoración Controles'!T30</f>
        <v>Baja - 2</v>
      </c>
      <c r="K30" s="411" t="str">
        <f>'6- Valoración Controles'!U30</f>
        <v>Menor - 2</v>
      </c>
      <c r="L30" s="412" t="e">
        <f>AVERAGE(#REF!)</f>
        <v>#REF!</v>
      </c>
      <c r="M30" s="304" t="str">
        <f>'6- Valoración Controles'!V30</f>
        <v>Moderado - 4</v>
      </c>
      <c r="N30" s="304" t="s">
        <v>108</v>
      </c>
      <c r="O30" s="195"/>
      <c r="P30" s="195"/>
      <c r="Q30" s="195"/>
    </row>
    <row r="31" spans="1:17" ht="75">
      <c r="A31" s="304"/>
      <c r="B31" s="304"/>
      <c r="C31" s="304"/>
      <c r="D31" s="304"/>
      <c r="E31" s="228" t="str">
        <f>'5- Identificación de Riesgos'!D31</f>
        <v xml:space="preserve">2. Desarticulación con los ingenieros Seccionales, al no tener administrativamente dependencia de la dirección de la Unidad de Informática.
</v>
      </c>
      <c r="F31" s="317"/>
      <c r="G31" s="413"/>
      <c r="H31" s="304"/>
      <c r="I31" s="92"/>
      <c r="J31" s="411"/>
      <c r="K31" s="411"/>
      <c r="L31" s="412"/>
      <c r="M31" s="304"/>
      <c r="N31" s="304"/>
      <c r="O31" s="195"/>
      <c r="P31" s="195"/>
      <c r="Q31" s="195"/>
    </row>
    <row r="32" spans="1:17" ht="45">
      <c r="A32" s="304"/>
      <c r="B32" s="304"/>
      <c r="C32" s="304"/>
      <c r="D32" s="304"/>
      <c r="E32" s="228" t="str">
        <f>'5- Identificación de Riesgos'!D32</f>
        <v>3.Falta de Estandarización de la implementación de aplicativos a nivel nacional.</v>
      </c>
      <c r="F32" s="317"/>
      <c r="G32" s="413"/>
      <c r="H32" s="304"/>
      <c r="I32" s="92"/>
      <c r="J32" s="411"/>
      <c r="K32" s="411"/>
      <c r="L32" s="412"/>
      <c r="M32" s="304"/>
      <c r="N32" s="304"/>
      <c r="O32" s="195"/>
      <c r="P32" s="195"/>
      <c r="Q32" s="195"/>
    </row>
    <row r="33" spans="1:17">
      <c r="A33" s="304"/>
      <c r="B33" s="304"/>
      <c r="C33" s="304"/>
      <c r="D33" s="304"/>
      <c r="E33" s="228">
        <f>'5- Identificación de Riesgos'!D33</f>
        <v>0</v>
      </c>
      <c r="F33" s="317"/>
      <c r="G33" s="413"/>
      <c r="H33" s="304"/>
      <c r="I33" s="92"/>
      <c r="J33" s="411"/>
      <c r="K33" s="411"/>
      <c r="L33" s="412"/>
      <c r="M33" s="304"/>
      <c r="N33" s="304"/>
      <c r="O33" s="195"/>
      <c r="P33" s="195"/>
      <c r="Q33" s="195"/>
    </row>
    <row r="34" spans="1:17">
      <c r="A34" s="304"/>
      <c r="B34" s="304"/>
      <c r="C34" s="304"/>
      <c r="D34" s="304"/>
      <c r="E34" s="228">
        <f>'5- Identificación de Riesgos'!D34</f>
        <v>0</v>
      </c>
      <c r="F34" s="317"/>
      <c r="G34" s="413"/>
      <c r="H34" s="304"/>
      <c r="I34" s="92"/>
      <c r="J34" s="411"/>
      <c r="K34" s="411"/>
      <c r="L34" s="412"/>
      <c r="M34" s="304"/>
      <c r="N34" s="304"/>
      <c r="O34" s="195"/>
      <c r="P34" s="195"/>
      <c r="Q34" s="195"/>
    </row>
    <row r="35" spans="1:17">
      <c r="A35" s="304"/>
      <c r="B35" s="304"/>
      <c r="C35" s="304"/>
      <c r="D35" s="304"/>
      <c r="E35" s="228">
        <f>'5- Identificación de Riesgos'!D35</f>
        <v>0</v>
      </c>
      <c r="F35" s="317"/>
      <c r="G35" s="413"/>
      <c r="H35" s="304"/>
      <c r="I35" s="92"/>
      <c r="J35" s="411"/>
      <c r="K35" s="411"/>
      <c r="L35" s="412"/>
      <c r="M35" s="304"/>
      <c r="N35" s="304"/>
      <c r="O35" s="195"/>
      <c r="P35" s="195"/>
      <c r="Q35" s="195"/>
    </row>
    <row r="36" spans="1:17">
      <c r="A36" s="304"/>
      <c r="B36" s="304"/>
      <c r="C36" s="304"/>
      <c r="D36" s="304"/>
      <c r="E36" s="228">
        <f>'5- Identificación de Riesgos'!D36</f>
        <v>0</v>
      </c>
      <c r="F36" s="317"/>
      <c r="G36" s="413"/>
      <c r="H36" s="304"/>
      <c r="I36" s="92"/>
      <c r="J36" s="411"/>
      <c r="K36" s="411"/>
      <c r="L36" s="412"/>
      <c r="M36" s="304"/>
      <c r="N36" s="304"/>
      <c r="O36" s="195"/>
      <c r="P36" s="195"/>
      <c r="Q36" s="195"/>
    </row>
    <row r="37" spans="1:17">
      <c r="A37" s="304"/>
      <c r="B37" s="304"/>
      <c r="C37" s="304"/>
      <c r="D37" s="304"/>
      <c r="E37" s="228">
        <f>'5- Identificación de Riesgos'!D37</f>
        <v>0</v>
      </c>
      <c r="F37" s="317"/>
      <c r="G37" s="413"/>
      <c r="H37" s="304"/>
      <c r="I37" s="92"/>
      <c r="J37" s="411"/>
      <c r="K37" s="411"/>
      <c r="L37" s="412"/>
      <c r="M37" s="304"/>
      <c r="N37" s="304"/>
      <c r="O37" s="195"/>
      <c r="P37" s="195"/>
      <c r="Q37" s="195"/>
    </row>
    <row r="38" spans="1:17">
      <c r="A38" s="304"/>
      <c r="B38" s="304"/>
      <c r="C38" s="304"/>
      <c r="D38" s="304"/>
      <c r="E38" s="228">
        <f>'5- Identificación de Riesgos'!D38</f>
        <v>0</v>
      </c>
      <c r="F38" s="317"/>
      <c r="G38" s="413"/>
      <c r="H38" s="304"/>
      <c r="I38" s="92"/>
      <c r="J38" s="411"/>
      <c r="K38" s="411"/>
      <c r="L38" s="412"/>
      <c r="M38" s="304"/>
      <c r="N38" s="304"/>
      <c r="O38" s="195"/>
      <c r="P38" s="195"/>
      <c r="Q38" s="195"/>
    </row>
    <row r="39" spans="1:17" ht="32.450000000000003" customHeight="1">
      <c r="A39" s="304"/>
      <c r="B39" s="304"/>
      <c r="C39" s="304"/>
      <c r="D39" s="304"/>
      <c r="E39" s="228">
        <f>'5- Identificación de Riesgos'!D39</f>
        <v>0</v>
      </c>
      <c r="F39" s="317"/>
      <c r="G39" s="413"/>
      <c r="H39" s="304"/>
      <c r="I39" s="93"/>
      <c r="J39" s="411"/>
      <c r="K39" s="411"/>
      <c r="L39" s="412"/>
      <c r="M39" s="304"/>
      <c r="N39" s="304"/>
      <c r="O39" s="195"/>
      <c r="P39" s="195"/>
      <c r="Q39" s="195"/>
    </row>
    <row r="40" spans="1:17" ht="30">
      <c r="A40" s="304">
        <f>'5- Identificación de Riesgos'!A40</f>
        <v>4</v>
      </c>
      <c r="B40" s="304" t="str">
        <f>'5- Identificación de Riesgos'!B40</f>
        <v>Interrupción del servicio de conectividad LAN - Local</v>
      </c>
      <c r="C40" s="304" t="str">
        <f>'5- Identificación de Riesgos'!C40</f>
        <v>Aafectar el normal curso de las
operaciones en alguna de las ubicaciones de la organización con ocasion a la ausencia de conectividad</v>
      </c>
      <c r="D40" s="304" t="s">
        <v>91</v>
      </c>
      <c r="E40" s="228" t="str">
        <f>'5- Identificación de Riesgos'!D40</f>
        <v>1. Fallas en la operación de los equipos activos de RED.</v>
      </c>
      <c r="F40" s="317" t="str">
        <f>'5- Identificación de Riesgos'!H40</f>
        <v>Media - 3</v>
      </c>
      <c r="G40" s="304" t="str">
        <f>'5- Identificación de Riesgos'!M40</f>
        <v>Menor - 2</v>
      </c>
      <c r="H40" s="304" t="str">
        <f>'5- Identificación de Riesgos'!N40</f>
        <v>Moderado - 6</v>
      </c>
      <c r="I40" s="92"/>
      <c r="J40" s="411" t="str">
        <f>'6- Valoración Controles'!T40</f>
        <v>Media - 3</v>
      </c>
      <c r="K40" s="411" t="str">
        <f>'6- Valoración Controles'!U40</f>
        <v>Menor - 2</v>
      </c>
      <c r="L40" s="412" t="e">
        <f>AVERAGE(#REF!)</f>
        <v>#REF!</v>
      </c>
      <c r="M40" s="304" t="str">
        <f>'6- Valoración Controles'!V40</f>
        <v>Moderado - 6</v>
      </c>
      <c r="N40" s="304" t="s">
        <v>108</v>
      </c>
      <c r="O40" s="195"/>
      <c r="P40" s="195"/>
      <c r="Q40" s="195"/>
    </row>
    <row r="41" spans="1:17">
      <c r="A41" s="304"/>
      <c r="B41" s="304"/>
      <c r="C41" s="304"/>
      <c r="D41" s="304"/>
      <c r="E41" s="228" t="str">
        <f>'5- Identificación de Riesgos'!D41</f>
        <v>2. Fallas en el fluido eléctrico</v>
      </c>
      <c r="F41" s="317"/>
      <c r="G41" s="413"/>
      <c r="H41" s="304"/>
      <c r="I41" s="92"/>
      <c r="J41" s="411"/>
      <c r="K41" s="411"/>
      <c r="L41" s="412"/>
      <c r="M41" s="304"/>
      <c r="N41" s="304"/>
      <c r="O41" s="195"/>
      <c r="P41" s="195"/>
      <c r="Q41" s="195"/>
    </row>
    <row r="42" spans="1:17">
      <c r="A42" s="304"/>
      <c r="B42" s="304"/>
      <c r="C42" s="304"/>
      <c r="D42" s="304"/>
      <c r="E42" s="228" t="str">
        <f>'5- Identificación de Riesgos'!D42</f>
        <v>3. Falta o demoras en el mantenimiento</v>
      </c>
      <c r="F42" s="317"/>
      <c r="G42" s="413"/>
      <c r="H42" s="304"/>
      <c r="I42" s="92"/>
      <c r="J42" s="411"/>
      <c r="K42" s="411"/>
      <c r="L42" s="412"/>
      <c r="M42" s="304"/>
      <c r="N42" s="304"/>
      <c r="O42" s="195"/>
      <c r="P42" s="195"/>
      <c r="Q42" s="195"/>
    </row>
    <row r="43" spans="1:17">
      <c r="A43" s="304"/>
      <c r="B43" s="304"/>
      <c r="C43" s="304"/>
      <c r="D43" s="304"/>
      <c r="E43" s="228" t="str">
        <f>'5- Identificación de Riesgos'!D43</f>
        <v>4. Virus Informático</v>
      </c>
      <c r="F43" s="317"/>
      <c r="G43" s="413"/>
      <c r="H43" s="304"/>
      <c r="I43" s="92"/>
      <c r="J43" s="411"/>
      <c r="K43" s="411"/>
      <c r="L43" s="412"/>
      <c r="M43" s="304"/>
      <c r="N43" s="304"/>
      <c r="O43" s="195"/>
      <c r="P43" s="195"/>
      <c r="Q43" s="195"/>
    </row>
    <row r="44" spans="1:17">
      <c r="A44" s="304"/>
      <c r="B44" s="304"/>
      <c r="C44" s="304"/>
      <c r="D44" s="304"/>
      <c r="E44" s="228" t="str">
        <f>'5- Identificación de Riesgos'!D44</f>
        <v>5. Falta de presupuesto</v>
      </c>
      <c r="F44" s="317"/>
      <c r="G44" s="413"/>
      <c r="H44" s="304"/>
      <c r="I44" s="92"/>
      <c r="J44" s="411"/>
      <c r="K44" s="411"/>
      <c r="L44" s="412"/>
      <c r="M44" s="304"/>
      <c r="N44" s="304"/>
      <c r="O44" s="195"/>
      <c r="P44" s="195"/>
      <c r="Q44" s="195"/>
    </row>
    <row r="45" spans="1:17">
      <c r="A45" s="304"/>
      <c r="B45" s="304"/>
      <c r="C45" s="304"/>
      <c r="D45" s="304"/>
      <c r="E45" s="228">
        <f>'5- Identificación de Riesgos'!D45</f>
        <v>0</v>
      </c>
      <c r="F45" s="317"/>
      <c r="G45" s="413"/>
      <c r="H45" s="304"/>
      <c r="I45" s="92"/>
      <c r="J45" s="411"/>
      <c r="K45" s="411"/>
      <c r="L45" s="412"/>
      <c r="M45" s="304"/>
      <c r="N45" s="304"/>
      <c r="O45" s="195"/>
      <c r="P45" s="195"/>
      <c r="Q45" s="195"/>
    </row>
    <row r="46" spans="1:17">
      <c r="A46" s="304"/>
      <c r="B46" s="304"/>
      <c r="C46" s="304"/>
      <c r="D46" s="304"/>
      <c r="E46" s="228">
        <f>'5- Identificación de Riesgos'!D46</f>
        <v>0</v>
      </c>
      <c r="F46" s="317"/>
      <c r="G46" s="413"/>
      <c r="H46" s="304"/>
      <c r="I46" s="92"/>
      <c r="J46" s="411"/>
      <c r="K46" s="411"/>
      <c r="L46" s="412"/>
      <c r="M46" s="304"/>
      <c r="N46" s="304"/>
      <c r="O46" s="195"/>
      <c r="P46" s="195"/>
      <c r="Q46" s="195"/>
    </row>
    <row r="47" spans="1:17">
      <c r="A47" s="304"/>
      <c r="B47" s="304"/>
      <c r="C47" s="304"/>
      <c r="D47" s="304"/>
      <c r="E47" s="228">
        <f>'5- Identificación de Riesgos'!D47</f>
        <v>0</v>
      </c>
      <c r="F47" s="317"/>
      <c r="G47" s="413"/>
      <c r="H47" s="304"/>
      <c r="I47" s="92"/>
      <c r="J47" s="411"/>
      <c r="K47" s="411"/>
      <c r="L47" s="412"/>
      <c r="M47" s="304"/>
      <c r="N47" s="304"/>
      <c r="O47" s="195"/>
      <c r="P47" s="195"/>
      <c r="Q47" s="195"/>
    </row>
    <row r="48" spans="1:17">
      <c r="A48" s="304"/>
      <c r="B48" s="304"/>
      <c r="C48" s="304"/>
      <c r="D48" s="304"/>
      <c r="E48" s="228">
        <f>'5- Identificación de Riesgos'!D48</f>
        <v>0</v>
      </c>
      <c r="F48" s="317"/>
      <c r="G48" s="413"/>
      <c r="H48" s="304"/>
      <c r="I48" s="92"/>
      <c r="J48" s="411"/>
      <c r="K48" s="411"/>
      <c r="L48" s="412"/>
      <c r="M48" s="304"/>
      <c r="N48" s="304"/>
      <c r="O48" s="195"/>
      <c r="P48" s="195"/>
      <c r="Q48" s="195"/>
    </row>
    <row r="49" spans="1:17">
      <c r="A49" s="304"/>
      <c r="B49" s="304"/>
      <c r="C49" s="304"/>
      <c r="D49" s="304"/>
      <c r="E49" s="228">
        <f>'5- Identificación de Riesgos'!D49</f>
        <v>0</v>
      </c>
      <c r="F49" s="317"/>
      <c r="G49" s="413"/>
      <c r="H49" s="304"/>
      <c r="I49" s="93"/>
      <c r="J49" s="411"/>
      <c r="K49" s="411"/>
      <c r="L49" s="412"/>
      <c r="M49" s="304"/>
      <c r="N49" s="304"/>
      <c r="O49" s="195"/>
      <c r="P49" s="195"/>
      <c r="Q49" s="195"/>
    </row>
    <row r="50" spans="1:17" ht="72" customHeight="1">
      <c r="A50" s="304">
        <f>'5- Identificación de Riesgos'!A50</f>
        <v>5</v>
      </c>
      <c r="B50" s="304" t="str">
        <f>'5- Identificación de Riesgos'!B50</f>
        <v>Afectación o interrupción en la  prestación de servicios tecnológicos</v>
      </c>
      <c r="C50" s="304" t="str">
        <f>'5- Identificación de Riesgos'!C50</f>
        <v xml:space="preserve">Ausencia o intermitencia  de los servicios  tecgnológicos en alguna de las instalaciones de las entidades de la Rama Judicial usuarias de los servicios  </v>
      </c>
      <c r="D50" s="304" t="s">
        <v>91</v>
      </c>
      <c r="E50" s="228" t="str">
        <f>'5- Identificación de Riesgos'!D50</f>
        <v xml:space="preserve">Migración de los mismos, en el cambio de proveedor, afectando el normal desarrollo de las actividades </v>
      </c>
      <c r="F50" s="317" t="str">
        <f>'5- Identificación de Riesgos'!H50</f>
        <v>Media - 3</v>
      </c>
      <c r="G50" s="304" t="str">
        <f>'5- Identificación de Riesgos'!M50</f>
        <v>Leve - 1</v>
      </c>
      <c r="H50" s="304" t="str">
        <f>'5- Identificación de Riesgos'!N50</f>
        <v>Moderado - 3</v>
      </c>
      <c r="I50" s="92"/>
      <c r="J50" s="411" t="str">
        <f>'6- Valoración Controles'!T50</f>
        <v>Media - 3</v>
      </c>
      <c r="K50" s="411" t="str">
        <f>'6- Valoración Controles'!U50</f>
        <v>Leve - 1</v>
      </c>
      <c r="L50" s="412" t="e">
        <f>AVERAGE(#REF!)</f>
        <v>#REF!</v>
      </c>
      <c r="M50" s="304" t="str">
        <f>'6- Valoración Controles'!V50</f>
        <v>Moderado - 3</v>
      </c>
      <c r="N50" s="304" t="s">
        <v>108</v>
      </c>
      <c r="O50" s="195"/>
      <c r="P50" s="195"/>
      <c r="Q50" s="195"/>
    </row>
    <row r="51" spans="1:17" ht="43.15" customHeight="1">
      <c r="A51" s="304"/>
      <c r="B51" s="304"/>
      <c r="C51" s="304"/>
      <c r="D51" s="304"/>
      <c r="E51" s="228">
        <f>'5- Identificación de Riesgos'!D51</f>
        <v>0</v>
      </c>
      <c r="F51" s="317"/>
      <c r="G51" s="413"/>
      <c r="H51" s="304"/>
      <c r="I51" s="92"/>
      <c r="J51" s="411"/>
      <c r="K51" s="411"/>
      <c r="L51" s="412"/>
      <c r="M51" s="304"/>
      <c r="N51" s="304"/>
      <c r="O51" s="195"/>
      <c r="P51" s="195"/>
      <c r="Q51" s="195"/>
    </row>
    <row r="52" spans="1:17">
      <c r="A52" s="304"/>
      <c r="B52" s="304"/>
      <c r="C52" s="304"/>
      <c r="D52" s="304"/>
      <c r="E52" s="228">
        <f>'5- Identificación de Riesgos'!D52</f>
        <v>0</v>
      </c>
      <c r="F52" s="317"/>
      <c r="G52" s="413"/>
      <c r="H52" s="304"/>
      <c r="I52" s="92"/>
      <c r="J52" s="411"/>
      <c r="K52" s="411"/>
      <c r="L52" s="412"/>
      <c r="M52" s="304"/>
      <c r="N52" s="304"/>
      <c r="O52" s="195"/>
      <c r="P52" s="195"/>
      <c r="Q52" s="195"/>
    </row>
    <row r="53" spans="1:17">
      <c r="A53" s="304"/>
      <c r="B53" s="304"/>
      <c r="C53" s="304"/>
      <c r="D53" s="304"/>
      <c r="E53" s="228">
        <f>'5- Identificación de Riesgos'!D53</f>
        <v>0</v>
      </c>
      <c r="F53" s="317"/>
      <c r="G53" s="413"/>
      <c r="H53" s="304"/>
      <c r="I53" s="92"/>
      <c r="J53" s="411"/>
      <c r="K53" s="411"/>
      <c r="L53" s="412"/>
      <c r="M53" s="304"/>
      <c r="N53" s="304"/>
      <c r="O53" s="195"/>
      <c r="P53" s="195"/>
      <c r="Q53" s="195"/>
    </row>
    <row r="54" spans="1:17" ht="14.45" customHeight="1">
      <c r="A54" s="304"/>
      <c r="B54" s="304"/>
      <c r="C54" s="304"/>
      <c r="D54" s="304"/>
      <c r="E54" s="228">
        <f>'5- Identificación de Riesgos'!D54</f>
        <v>0</v>
      </c>
      <c r="F54" s="317"/>
      <c r="G54" s="413"/>
      <c r="H54" s="304"/>
      <c r="I54" s="92"/>
      <c r="J54" s="411"/>
      <c r="K54" s="411"/>
      <c r="L54" s="412"/>
      <c r="M54" s="304"/>
      <c r="N54" s="304"/>
      <c r="O54" s="195"/>
      <c r="P54" s="195"/>
      <c r="Q54" s="195"/>
    </row>
    <row r="55" spans="1:17">
      <c r="A55" s="304"/>
      <c r="B55" s="304"/>
      <c r="C55" s="304"/>
      <c r="D55" s="304"/>
      <c r="E55" s="228">
        <f>'5- Identificación de Riesgos'!D55</f>
        <v>0</v>
      </c>
      <c r="F55" s="317"/>
      <c r="G55" s="413"/>
      <c r="H55" s="304"/>
      <c r="I55" s="92"/>
      <c r="J55" s="411"/>
      <c r="K55" s="411"/>
      <c r="L55" s="412"/>
      <c r="M55" s="304"/>
      <c r="N55" s="304"/>
      <c r="O55" s="195"/>
      <c r="P55" s="195"/>
      <c r="Q55" s="195"/>
    </row>
    <row r="56" spans="1:17" ht="14.45" customHeight="1">
      <c r="A56" s="304"/>
      <c r="B56" s="304"/>
      <c r="C56" s="304"/>
      <c r="D56" s="304"/>
      <c r="E56" s="228">
        <f>'5- Identificación de Riesgos'!D56</f>
        <v>0</v>
      </c>
      <c r="F56" s="317"/>
      <c r="G56" s="413"/>
      <c r="H56" s="304"/>
      <c r="I56" s="92"/>
      <c r="J56" s="411"/>
      <c r="K56" s="411"/>
      <c r="L56" s="412"/>
      <c r="M56" s="304"/>
      <c r="N56" s="304"/>
      <c r="O56" s="195"/>
      <c r="P56" s="195"/>
      <c r="Q56" s="195"/>
    </row>
    <row r="57" spans="1:17">
      <c r="A57" s="304"/>
      <c r="B57" s="304"/>
      <c r="C57" s="304"/>
      <c r="D57" s="304"/>
      <c r="E57" s="228">
        <f>'5- Identificación de Riesgos'!D57</f>
        <v>0</v>
      </c>
      <c r="F57" s="317"/>
      <c r="G57" s="413"/>
      <c r="H57" s="304"/>
      <c r="I57" s="92"/>
      <c r="J57" s="411"/>
      <c r="K57" s="411"/>
      <c r="L57" s="412"/>
      <c r="M57" s="304"/>
      <c r="N57" s="304"/>
      <c r="O57" s="195"/>
      <c r="P57" s="195"/>
      <c r="Q57" s="195"/>
    </row>
    <row r="58" spans="1:17">
      <c r="A58" s="304"/>
      <c r="B58" s="304"/>
      <c r="C58" s="304"/>
      <c r="D58" s="304"/>
      <c r="E58" s="228">
        <f>'5- Identificación de Riesgos'!D58</f>
        <v>0</v>
      </c>
      <c r="F58" s="317"/>
      <c r="G58" s="413"/>
      <c r="H58" s="304"/>
      <c r="I58" s="92"/>
      <c r="J58" s="411"/>
      <c r="K58" s="411"/>
      <c r="L58" s="412"/>
      <c r="M58" s="304"/>
      <c r="N58" s="304"/>
      <c r="O58" s="195"/>
      <c r="P58" s="195"/>
      <c r="Q58" s="195"/>
    </row>
    <row r="59" spans="1:17">
      <c r="A59" s="304"/>
      <c r="B59" s="304"/>
      <c r="C59" s="304"/>
      <c r="D59" s="304"/>
      <c r="E59" s="228">
        <f>'5- Identificación de Riesgos'!D59</f>
        <v>0</v>
      </c>
      <c r="F59" s="317"/>
      <c r="G59" s="413"/>
      <c r="H59" s="304"/>
      <c r="I59" s="93"/>
      <c r="J59" s="411"/>
      <c r="K59" s="411"/>
      <c r="L59" s="412"/>
      <c r="M59" s="304"/>
      <c r="N59" s="304"/>
      <c r="O59" s="195"/>
      <c r="P59" s="195"/>
      <c r="Q59" s="195"/>
    </row>
    <row r="60" spans="1:17" ht="45" customHeight="1">
      <c r="A60" s="414">
        <f>'5- Identificación de Riesgos'!A60</f>
        <v>6</v>
      </c>
      <c r="B60" s="304" t="str">
        <f>'5- Identificación de Riesgos'!B60</f>
        <v>Recibir dádivas o beneficios a nombre propio o de terceros para  manipular las bases de datos o interrumpir las comunicaciones.</v>
      </c>
      <c r="C60" s="304" t="str">
        <f>'5- Identificación de Riesgos'!C60</f>
        <v>Recibir dádivas o beneficios a nombre propio o de terceros para  alterar la información o la estructuras de las bases de datos o suspender temporal o permanentemente las comunicaciones.</v>
      </c>
      <c r="D60" s="304" t="s">
        <v>91</v>
      </c>
      <c r="E60" s="228" t="e">
        <f>'5- Identificación de Riesgos'!#REF!</f>
        <v>#REF!</v>
      </c>
      <c r="F60" s="317" t="str">
        <f>'5- Identificación de Riesgos'!H60</f>
        <v>Muy Baja - 1</v>
      </c>
      <c r="G60" s="304" t="str">
        <f>'5- Identificación de Riesgos'!M60</f>
        <v>Mayor - 4</v>
      </c>
      <c r="H60" s="304" t="str">
        <f>'5- Identificación de Riesgos'!N60</f>
        <v>Alto  - 4</v>
      </c>
      <c r="I60" s="92"/>
      <c r="J60" s="411" t="str">
        <f>'6- Valoración Controles'!T60</f>
        <v>Muy Baja - 1</v>
      </c>
      <c r="K60" s="411" t="str">
        <f>'6- Valoración Controles'!U60</f>
        <v>Mayor - 4</v>
      </c>
      <c r="L60" s="412" t="e">
        <f>AVERAGE(#REF!)</f>
        <v>#REF!</v>
      </c>
      <c r="M60" s="304" t="str">
        <f>'6- Valoración Controles'!V60</f>
        <v>Alto  - 4</v>
      </c>
      <c r="N60" s="304" t="s">
        <v>108</v>
      </c>
      <c r="O60" s="195"/>
      <c r="P60" s="195"/>
      <c r="Q60" s="195"/>
    </row>
    <row r="61" spans="1:17" ht="45" customHeight="1">
      <c r="A61" s="414"/>
      <c r="B61" s="304"/>
      <c r="C61" s="304"/>
      <c r="D61" s="304"/>
      <c r="E61" s="228" t="e">
        <f>'5- Identificación de Riesgos'!#REF!</f>
        <v>#REF!</v>
      </c>
      <c r="F61" s="317"/>
      <c r="G61" s="413"/>
      <c r="H61" s="304"/>
      <c r="I61" s="92"/>
      <c r="J61" s="411"/>
      <c r="K61" s="411"/>
      <c r="L61" s="412"/>
      <c r="M61" s="304"/>
      <c r="N61" s="304"/>
      <c r="O61" s="195"/>
      <c r="P61" s="195"/>
      <c r="Q61" s="195"/>
    </row>
    <row r="62" spans="1:17" ht="45" customHeight="1">
      <c r="A62" s="414"/>
      <c r="B62" s="304"/>
      <c r="C62" s="304"/>
      <c r="D62" s="304"/>
      <c r="E62" s="228" t="e">
        <f>'5- Identificación de Riesgos'!#REF!</f>
        <v>#REF!</v>
      </c>
      <c r="F62" s="317"/>
      <c r="G62" s="413"/>
      <c r="H62" s="304"/>
      <c r="I62" s="92"/>
      <c r="J62" s="411"/>
      <c r="K62" s="411"/>
      <c r="L62" s="412"/>
      <c r="M62" s="304"/>
      <c r="N62" s="304"/>
      <c r="O62" s="195"/>
      <c r="P62" s="195"/>
      <c r="Q62" s="195"/>
    </row>
    <row r="63" spans="1:17" ht="30" customHeight="1">
      <c r="A63" s="414"/>
      <c r="B63" s="304"/>
      <c r="C63" s="304"/>
      <c r="D63" s="304"/>
      <c r="E63" s="228" t="e">
        <f>'5- Identificación de Riesgos'!#REF!</f>
        <v>#REF!</v>
      </c>
      <c r="F63" s="317"/>
      <c r="G63" s="413"/>
      <c r="H63" s="304"/>
      <c r="I63" s="92"/>
      <c r="J63" s="411"/>
      <c r="K63" s="411"/>
      <c r="L63" s="412"/>
      <c r="M63" s="304"/>
      <c r="N63" s="304"/>
      <c r="O63" s="195"/>
      <c r="P63" s="195"/>
      <c r="Q63" s="195"/>
    </row>
    <row r="64" spans="1:17" ht="30" customHeight="1">
      <c r="A64" s="414"/>
      <c r="B64" s="304"/>
      <c r="C64" s="304"/>
      <c r="D64" s="304"/>
      <c r="E64" s="228" t="e">
        <f>'5- Identificación de Riesgos'!#REF!</f>
        <v>#REF!</v>
      </c>
      <c r="F64" s="317"/>
      <c r="G64" s="413"/>
      <c r="H64" s="304"/>
      <c r="I64" s="92"/>
      <c r="J64" s="411"/>
      <c r="K64" s="411"/>
      <c r="L64" s="412"/>
      <c r="M64" s="304"/>
      <c r="N64" s="304"/>
      <c r="O64" s="195"/>
      <c r="P64" s="195"/>
      <c r="Q64" s="195"/>
    </row>
    <row r="65" spans="1:17">
      <c r="A65" s="414"/>
      <c r="B65" s="304"/>
      <c r="C65" s="304"/>
      <c r="D65" s="304"/>
      <c r="E65" s="228" t="e">
        <f>'5- Identificación de Riesgos'!#REF!</f>
        <v>#REF!</v>
      </c>
      <c r="F65" s="317"/>
      <c r="G65" s="413"/>
      <c r="H65" s="304"/>
      <c r="I65" s="92"/>
      <c r="J65" s="411"/>
      <c r="K65" s="411"/>
      <c r="L65" s="412"/>
      <c r="M65" s="304"/>
      <c r="N65" s="304"/>
      <c r="O65" s="195"/>
      <c r="P65" s="195"/>
      <c r="Q65" s="195"/>
    </row>
    <row r="66" spans="1:17">
      <c r="A66" s="414"/>
      <c r="B66" s="304"/>
      <c r="C66" s="304"/>
      <c r="D66" s="304"/>
      <c r="E66" s="228" t="e">
        <f>'5- Identificación de Riesgos'!#REF!</f>
        <v>#REF!</v>
      </c>
      <c r="F66" s="317"/>
      <c r="G66" s="413"/>
      <c r="H66" s="304"/>
      <c r="I66" s="92"/>
      <c r="J66" s="411"/>
      <c r="K66" s="411"/>
      <c r="L66" s="412"/>
      <c r="M66" s="304"/>
      <c r="N66" s="304"/>
      <c r="O66" s="195"/>
      <c r="P66" s="195"/>
      <c r="Q66" s="195"/>
    </row>
    <row r="67" spans="1:17">
      <c r="A67" s="414"/>
      <c r="B67" s="304"/>
      <c r="C67" s="304"/>
      <c r="D67" s="304"/>
      <c r="E67" s="228" t="e">
        <f>'5- Identificación de Riesgos'!#REF!</f>
        <v>#REF!</v>
      </c>
      <c r="F67" s="317"/>
      <c r="G67" s="413"/>
      <c r="H67" s="304"/>
      <c r="I67" s="92"/>
      <c r="J67" s="411"/>
      <c r="K67" s="411"/>
      <c r="L67" s="412"/>
      <c r="M67" s="304"/>
      <c r="N67" s="304"/>
      <c r="O67" s="195"/>
      <c r="P67" s="195"/>
      <c r="Q67" s="195"/>
    </row>
    <row r="68" spans="1:17">
      <c r="A68" s="414"/>
      <c r="B68" s="304"/>
      <c r="C68" s="304"/>
      <c r="D68" s="304"/>
      <c r="E68" s="228" t="e">
        <f>'5- Identificación de Riesgos'!#REF!</f>
        <v>#REF!</v>
      </c>
      <c r="F68" s="317"/>
      <c r="G68" s="413"/>
      <c r="H68" s="304"/>
      <c r="I68" s="92"/>
      <c r="J68" s="411"/>
      <c r="K68" s="411"/>
      <c r="L68" s="412"/>
      <c r="M68" s="304"/>
      <c r="N68" s="304"/>
      <c r="O68" s="195"/>
      <c r="P68" s="195"/>
      <c r="Q68" s="195"/>
    </row>
    <row r="69" spans="1:17">
      <c r="A69" s="414"/>
      <c r="B69" s="304"/>
      <c r="C69" s="304"/>
      <c r="D69" s="304"/>
      <c r="E69" s="228" t="e">
        <f>'5- Identificación de Riesgos'!#REF!</f>
        <v>#REF!</v>
      </c>
      <c r="F69" s="317"/>
      <c r="G69" s="413"/>
      <c r="H69" s="304"/>
      <c r="I69" s="93"/>
      <c r="J69" s="411"/>
      <c r="K69" s="411"/>
      <c r="L69" s="412"/>
      <c r="M69" s="304"/>
      <c r="N69" s="304"/>
      <c r="O69" s="195"/>
      <c r="P69" s="195"/>
      <c r="Q69" s="195"/>
    </row>
    <row r="70" spans="1:17" ht="72" customHeight="1">
      <c r="A70" s="414">
        <f>'5- Identificación de Riesgos'!A70</f>
        <v>7</v>
      </c>
      <c r="B70" s="304" t="str">
        <f>'5- Identificación de Riesgos'!B70</f>
        <v>Ofrecer, prometer, entregar, aceptar o solicitar una ventaja indebida para la asignación de permisos para el acceso y uso de servicios tecnológicos no autorizados, con exposición de datos sensibles,  en  beneficio propio o de un tercero.</v>
      </c>
      <c r="C70" s="304" t="str">
        <f>'5- Identificación de Riesgos'!C70</f>
        <v xml:space="preserve">Cuando por el acceso indebido  y malintencionado a los sistemas de información se hace el uso no apropiado de la información contenida en los sistemas en favorecimiento propio o de un tercero.
</v>
      </c>
      <c r="D70" s="304" t="s">
        <v>91</v>
      </c>
      <c r="E70" s="228" t="str">
        <f>'5- Identificación de Riesgos'!D60</f>
        <v xml:space="preserve">1.Insuficientes programas de capacitación para la toma de conciencia debido al desconocimiento de la ley antisoborno (ISO 37001:2016), Plan Anticorrupción y  de los  valores y principios propios de la entidad.
</v>
      </c>
      <c r="F70" s="317" t="str">
        <f>'5- Identificación de Riesgos'!H70</f>
        <v>Muy Baja - 1</v>
      </c>
      <c r="G70" s="304" t="str">
        <f>'5- Identificación de Riesgos'!M70</f>
        <v>Moderado - 3</v>
      </c>
      <c r="H70" s="304" t="str">
        <f>'5- Identificación de Riesgos'!N70</f>
        <v>Moderado - 3</v>
      </c>
      <c r="I70" s="92"/>
      <c r="J70" s="411" t="str">
        <f>'6- Valoración Controles'!T70</f>
        <v>Muy Baja - 1</v>
      </c>
      <c r="K70" s="411" t="str">
        <f>'6- Valoración Controles'!U70</f>
        <v>Moderado - 3</v>
      </c>
      <c r="L70" s="412" t="e">
        <f>AVERAGE(#REF!)</f>
        <v>#REF!</v>
      </c>
      <c r="M70" s="304" t="str">
        <f>'6- Valoración Controles'!V70</f>
        <v>Moderado - 3</v>
      </c>
      <c r="N70" s="304" t="s">
        <v>190</v>
      </c>
      <c r="O70" s="195"/>
      <c r="P70" s="195"/>
      <c r="Q70" s="195"/>
    </row>
    <row r="71" spans="1:17" ht="43.15" customHeight="1">
      <c r="A71" s="414"/>
      <c r="B71" s="304"/>
      <c r="C71" s="304"/>
      <c r="D71" s="304"/>
      <c r="E71" s="228" t="str">
        <f>'5- Identificación de Riesgos'!D61</f>
        <v xml:space="preserve">2. Desconocimiento y no aplicación del Código de Ética y Buen Gobierno.    
</v>
      </c>
      <c r="F71" s="317"/>
      <c r="G71" s="413"/>
      <c r="H71" s="304"/>
      <c r="I71" s="92"/>
      <c r="J71" s="411"/>
      <c r="K71" s="411"/>
      <c r="L71" s="412"/>
      <c r="M71" s="304"/>
      <c r="N71" s="304"/>
      <c r="O71" s="195"/>
      <c r="P71" s="195"/>
      <c r="Q71" s="195"/>
    </row>
    <row r="72" spans="1:17" ht="14.45" customHeight="1">
      <c r="A72" s="414"/>
      <c r="B72" s="304"/>
      <c r="C72" s="304"/>
      <c r="D72" s="304"/>
      <c r="E72" s="228" t="str">
        <f>'5- Identificación de Riesgos'!D62</f>
        <v xml:space="preserve">3.Carencia de compromiso  y transparencia de los servidores judiciales
</v>
      </c>
      <c r="F72" s="317"/>
      <c r="G72" s="413"/>
      <c r="H72" s="304"/>
      <c r="I72" s="92"/>
      <c r="J72" s="411"/>
      <c r="K72" s="411"/>
      <c r="L72" s="412"/>
      <c r="M72" s="304"/>
      <c r="N72" s="304"/>
      <c r="O72" s="195"/>
      <c r="P72" s="195"/>
      <c r="Q72" s="195"/>
    </row>
    <row r="73" spans="1:17" ht="30">
      <c r="A73" s="414"/>
      <c r="B73" s="304"/>
      <c r="C73" s="304"/>
      <c r="D73" s="304"/>
      <c r="E73" s="228" t="str">
        <f>'5- Identificación de Riesgos'!D63</f>
        <v>4.Deficiencia de  controles en el trámite  de los documentos</v>
      </c>
      <c r="F73" s="317"/>
      <c r="G73" s="413"/>
      <c r="H73" s="304"/>
      <c r="I73" s="92"/>
      <c r="J73" s="411"/>
      <c r="K73" s="411"/>
      <c r="L73" s="412"/>
      <c r="M73" s="304"/>
      <c r="N73" s="304"/>
      <c r="O73" s="195"/>
      <c r="P73" s="195"/>
      <c r="Q73" s="195"/>
    </row>
    <row r="74" spans="1:17" ht="14.45" customHeight="1">
      <c r="A74" s="414"/>
      <c r="B74" s="304"/>
      <c r="C74" s="304"/>
      <c r="D74" s="304"/>
      <c r="E74" s="228" t="str">
        <f>'5- Identificación de Riesgos'!D64</f>
        <v xml:space="preserve">5. Aplicación no adecuada  de los procedimientos de control </v>
      </c>
      <c r="F74" s="317"/>
      <c r="G74" s="413"/>
      <c r="H74" s="304"/>
      <c r="I74" s="92"/>
      <c r="J74" s="411"/>
      <c r="K74" s="411"/>
      <c r="L74" s="412"/>
      <c r="M74" s="304"/>
      <c r="N74" s="304"/>
      <c r="O74" s="195"/>
      <c r="P74" s="195"/>
      <c r="Q74" s="195"/>
    </row>
    <row r="75" spans="1:17" ht="14.45" customHeight="1">
      <c r="A75" s="414"/>
      <c r="B75" s="304"/>
      <c r="C75" s="304"/>
      <c r="D75" s="304"/>
      <c r="E75" s="228">
        <f>'5- Identificación de Riesgos'!D65</f>
        <v>0</v>
      </c>
      <c r="F75" s="317"/>
      <c r="G75" s="413"/>
      <c r="H75" s="304"/>
      <c r="I75" s="92"/>
      <c r="J75" s="411"/>
      <c r="K75" s="411"/>
      <c r="L75" s="412"/>
      <c r="M75" s="304"/>
      <c r="N75" s="304"/>
      <c r="O75" s="195"/>
      <c r="P75" s="195"/>
      <c r="Q75" s="195"/>
    </row>
    <row r="76" spans="1:17" ht="14.45" customHeight="1">
      <c r="A76" s="414"/>
      <c r="B76" s="304"/>
      <c r="C76" s="304"/>
      <c r="D76" s="304"/>
      <c r="E76" s="228">
        <f>'5- Identificación de Riesgos'!D66</f>
        <v>0</v>
      </c>
      <c r="F76" s="317"/>
      <c r="G76" s="413"/>
      <c r="H76" s="304"/>
      <c r="I76" s="92"/>
      <c r="J76" s="411"/>
      <c r="K76" s="411"/>
      <c r="L76" s="412"/>
      <c r="M76" s="304"/>
      <c r="N76" s="304"/>
      <c r="O76" s="195"/>
      <c r="P76" s="195"/>
      <c r="Q76" s="195"/>
    </row>
    <row r="77" spans="1:17">
      <c r="A77" s="414"/>
      <c r="B77" s="304"/>
      <c r="C77" s="304"/>
      <c r="D77" s="304"/>
      <c r="E77" s="228">
        <f>'5- Identificación de Riesgos'!D67</f>
        <v>0</v>
      </c>
      <c r="F77" s="317"/>
      <c r="G77" s="413"/>
      <c r="H77" s="304"/>
      <c r="I77" s="92"/>
      <c r="J77" s="411"/>
      <c r="K77" s="411"/>
      <c r="L77" s="412"/>
      <c r="M77" s="304"/>
      <c r="N77" s="304"/>
      <c r="O77" s="195"/>
      <c r="P77" s="195"/>
      <c r="Q77" s="195"/>
    </row>
    <row r="78" spans="1:17">
      <c r="A78" s="414"/>
      <c r="B78" s="304"/>
      <c r="C78" s="304"/>
      <c r="D78" s="304"/>
      <c r="E78" s="228">
        <f>'5- Identificación de Riesgos'!D68</f>
        <v>0</v>
      </c>
      <c r="F78" s="317"/>
      <c r="G78" s="413"/>
      <c r="H78" s="304"/>
      <c r="I78" s="92"/>
      <c r="J78" s="411"/>
      <c r="K78" s="411"/>
      <c r="L78" s="412"/>
      <c r="M78" s="304"/>
      <c r="N78" s="304"/>
      <c r="O78" s="195"/>
      <c r="P78" s="195"/>
      <c r="Q78" s="195"/>
    </row>
    <row r="79" spans="1:17">
      <c r="A79" s="414"/>
      <c r="B79" s="304"/>
      <c r="C79" s="304"/>
      <c r="D79" s="304"/>
      <c r="E79" s="228">
        <f>'5- Identificación de Riesgos'!D69</f>
        <v>0</v>
      </c>
      <c r="F79" s="317"/>
      <c r="G79" s="413"/>
      <c r="H79" s="304"/>
      <c r="I79" s="92"/>
      <c r="J79" s="411"/>
      <c r="K79" s="411"/>
      <c r="L79" s="412"/>
      <c r="M79" s="304"/>
      <c r="N79" s="304"/>
      <c r="O79" s="195"/>
      <c r="P79" s="195"/>
      <c r="Q79" s="195"/>
    </row>
    <row r="80" spans="1:17">
      <c r="A80" s="414">
        <f>'5- Identificación de Riesgos'!A80</f>
        <v>8</v>
      </c>
      <c r="B80" s="304" t="str">
        <f>'5- Identificación de Riesgos'!B80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80" s="304" t="str">
        <f>'5- Identificación de Riesgos'!C80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80" s="229"/>
      <c r="E80" s="229"/>
      <c r="F80" s="317" t="str">
        <f>'5- Identificación de Riesgos'!H80</f>
        <v>Muy Baja - 1</v>
      </c>
      <c r="G80" s="304" t="str">
        <f>'5- Identificación de Riesgos'!M80</f>
        <v>Moderado - 3</v>
      </c>
      <c r="H80" s="304" t="str">
        <f>'5- Identificación de Riesgos'!N80</f>
        <v>Moderado - 3</v>
      </c>
      <c r="I80" s="226"/>
      <c r="J80" s="411" t="str">
        <f>'6- Valoración Controles'!T80</f>
        <v>Muy Baja - 1</v>
      </c>
      <c r="K80" s="411" t="str">
        <f>'6- Valoración Controles'!U80</f>
        <v>Moderado - 3</v>
      </c>
      <c r="L80" s="412" t="e">
        <f>AVERAGE(#REF!)</f>
        <v>#REF!</v>
      </c>
      <c r="M80" s="304" t="str">
        <f>'6- Valoración Controles'!V80</f>
        <v>Moderado - 3</v>
      </c>
      <c r="N80" s="304" t="s">
        <v>190</v>
      </c>
      <c r="O80" s="195"/>
      <c r="P80" s="195"/>
      <c r="Q80" s="195"/>
    </row>
    <row r="81" spans="1:17">
      <c r="A81" s="414"/>
      <c r="B81" s="304"/>
      <c r="C81" s="304"/>
      <c r="D81" s="229"/>
      <c r="E81" s="229"/>
      <c r="F81" s="317"/>
      <c r="G81" s="413"/>
      <c r="H81" s="304"/>
      <c r="I81" s="226"/>
      <c r="J81" s="411"/>
      <c r="K81" s="411"/>
      <c r="L81" s="412"/>
      <c r="M81" s="304"/>
      <c r="N81" s="304"/>
      <c r="O81" s="195"/>
      <c r="P81" s="195"/>
      <c r="Q81" s="195"/>
    </row>
    <row r="82" spans="1:17">
      <c r="A82" s="414"/>
      <c r="B82" s="304"/>
      <c r="C82" s="304"/>
      <c r="D82" s="229"/>
      <c r="E82" s="229"/>
      <c r="F82" s="317"/>
      <c r="G82" s="413"/>
      <c r="H82" s="304"/>
      <c r="I82" s="226"/>
      <c r="J82" s="411"/>
      <c r="K82" s="411"/>
      <c r="L82" s="412"/>
      <c r="M82" s="304"/>
      <c r="N82" s="304"/>
      <c r="O82" s="195"/>
      <c r="P82" s="195"/>
      <c r="Q82" s="195"/>
    </row>
    <row r="83" spans="1:17">
      <c r="A83" s="414"/>
      <c r="B83" s="304"/>
      <c r="C83" s="304"/>
      <c r="D83" s="229"/>
      <c r="E83" s="229"/>
      <c r="F83" s="317"/>
      <c r="G83" s="413"/>
      <c r="H83" s="304"/>
      <c r="I83" s="226"/>
      <c r="J83" s="411"/>
      <c r="K83" s="411"/>
      <c r="L83" s="412"/>
      <c r="M83" s="304"/>
      <c r="N83" s="304"/>
      <c r="O83" s="195"/>
      <c r="P83" s="195"/>
      <c r="Q83" s="195"/>
    </row>
    <row r="84" spans="1:17">
      <c r="A84" s="414"/>
      <c r="B84" s="304"/>
      <c r="C84" s="304"/>
      <c r="D84" s="229"/>
      <c r="E84" s="229"/>
      <c r="F84" s="317"/>
      <c r="G84" s="413"/>
      <c r="H84" s="304"/>
      <c r="I84" s="226"/>
      <c r="J84" s="411"/>
      <c r="K84" s="411"/>
      <c r="L84" s="412"/>
      <c r="M84" s="304"/>
      <c r="N84" s="304"/>
      <c r="O84" s="195"/>
      <c r="P84" s="195"/>
      <c r="Q84" s="195"/>
    </row>
    <row r="85" spans="1:17">
      <c r="A85" s="414"/>
      <c r="B85" s="304"/>
      <c r="C85" s="304"/>
      <c r="D85" s="229"/>
      <c r="E85" s="229"/>
      <c r="F85" s="317"/>
      <c r="G85" s="413"/>
      <c r="H85" s="304"/>
      <c r="I85" s="226"/>
      <c r="J85" s="411"/>
      <c r="K85" s="411"/>
      <c r="L85" s="412"/>
      <c r="M85" s="304"/>
      <c r="N85" s="304"/>
      <c r="O85" s="195"/>
      <c r="P85" s="195"/>
      <c r="Q85" s="195"/>
    </row>
    <row r="86" spans="1:17">
      <c r="A86" s="414"/>
      <c r="B86" s="304"/>
      <c r="C86" s="304"/>
      <c r="D86" s="229"/>
      <c r="E86" s="229"/>
      <c r="F86" s="317"/>
      <c r="G86" s="413"/>
      <c r="H86" s="304"/>
      <c r="I86" s="226"/>
      <c r="J86" s="411"/>
      <c r="K86" s="411"/>
      <c r="L86" s="412"/>
      <c r="M86" s="304"/>
      <c r="N86" s="304"/>
      <c r="O86" s="195"/>
      <c r="P86" s="195"/>
      <c r="Q86" s="195"/>
    </row>
    <row r="87" spans="1:17">
      <c r="A87" s="414"/>
      <c r="B87" s="304"/>
      <c r="C87" s="304"/>
      <c r="D87" s="229"/>
      <c r="E87" s="229"/>
      <c r="F87" s="317"/>
      <c r="G87" s="413"/>
      <c r="H87" s="304"/>
      <c r="I87" s="226"/>
      <c r="J87" s="411"/>
      <c r="K87" s="411"/>
      <c r="L87" s="412"/>
      <c r="M87" s="304"/>
      <c r="N87" s="304"/>
      <c r="O87" s="195"/>
      <c r="P87" s="195"/>
      <c r="Q87" s="195"/>
    </row>
    <row r="88" spans="1:17">
      <c r="A88" s="414"/>
      <c r="B88" s="304"/>
      <c r="C88" s="304"/>
      <c r="D88" s="229"/>
      <c r="E88" s="229"/>
      <c r="F88" s="317"/>
      <c r="G88" s="413"/>
      <c r="H88" s="304"/>
      <c r="I88" s="226"/>
      <c r="J88" s="411"/>
      <c r="K88" s="411"/>
      <c r="L88" s="412"/>
      <c r="M88" s="304"/>
      <c r="N88" s="304"/>
      <c r="O88" s="195"/>
      <c r="P88" s="195"/>
      <c r="Q88" s="195"/>
    </row>
    <row r="89" spans="1:17">
      <c r="A89" s="414"/>
      <c r="B89" s="304"/>
      <c r="C89" s="304"/>
      <c r="D89" s="229"/>
      <c r="E89" s="229"/>
      <c r="F89" s="317"/>
      <c r="G89" s="413"/>
      <c r="H89" s="304"/>
      <c r="I89" s="226"/>
      <c r="J89" s="411"/>
      <c r="K89" s="411"/>
      <c r="L89" s="412"/>
      <c r="M89" s="304"/>
      <c r="N89" s="304"/>
      <c r="O89" s="195"/>
      <c r="P89" s="195"/>
      <c r="Q89" s="195"/>
    </row>
    <row r="90" spans="1:17">
      <c r="A90" s="414">
        <f>'5- Identificación de Riesgos'!A90</f>
        <v>9</v>
      </c>
      <c r="B90" s="304" t="str">
        <f>'5- Identificación de Riesgos'!B90</f>
        <v>Ofrecer, prometer, entregar, aceptar o solicitar una ventaja para afectar indebidamente la evaluación técnica de ofertas en los procesos de contratación.</v>
      </c>
      <c r="C90" s="304" t="str">
        <f>'5- Identificación de Riesgos'!C90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90" s="229"/>
      <c r="E90" s="229"/>
      <c r="F90" s="317" t="str">
        <f>'5- Identificación de Riesgos'!H90</f>
        <v>Muy Baja - 1</v>
      </c>
      <c r="G90" s="304" t="str">
        <f>'5- Identificación de Riesgos'!M90</f>
        <v>Moderado - 3</v>
      </c>
      <c r="H90" s="304" t="str">
        <f>'5- Identificación de Riesgos'!N90</f>
        <v>Moderado - 3</v>
      </c>
      <c r="I90" s="226"/>
      <c r="J90" s="411" t="str">
        <f>'6- Valoración Controles'!T90</f>
        <v>Muy Baja - 1</v>
      </c>
      <c r="K90" s="411" t="str">
        <f>'6- Valoración Controles'!U90</f>
        <v>Moderado - 3</v>
      </c>
      <c r="L90" s="412" t="e">
        <f>AVERAGE(#REF!)</f>
        <v>#REF!</v>
      </c>
      <c r="M90" s="304" t="str">
        <f>'6- Valoración Controles'!V90</f>
        <v>Moderado - 3</v>
      </c>
      <c r="N90" s="304" t="s">
        <v>190</v>
      </c>
      <c r="O90" s="195"/>
      <c r="P90" s="195"/>
      <c r="Q90" s="195"/>
    </row>
    <row r="91" spans="1:17">
      <c r="A91" s="414"/>
      <c r="B91" s="304"/>
      <c r="C91" s="304"/>
      <c r="D91" s="229"/>
      <c r="E91" s="229"/>
      <c r="F91" s="317"/>
      <c r="G91" s="413"/>
      <c r="H91" s="304"/>
      <c r="I91" s="226"/>
      <c r="J91" s="411"/>
      <c r="K91" s="411"/>
      <c r="L91" s="412"/>
      <c r="M91" s="304"/>
      <c r="N91" s="304"/>
      <c r="O91" s="195"/>
      <c r="P91" s="195"/>
      <c r="Q91" s="195"/>
    </row>
    <row r="92" spans="1:17">
      <c r="A92" s="414"/>
      <c r="B92" s="304"/>
      <c r="C92" s="304"/>
      <c r="D92" s="229"/>
      <c r="E92" s="229"/>
      <c r="F92" s="317"/>
      <c r="G92" s="413"/>
      <c r="H92" s="304"/>
      <c r="I92" s="226"/>
      <c r="J92" s="411"/>
      <c r="K92" s="411"/>
      <c r="L92" s="412"/>
      <c r="M92" s="304"/>
      <c r="N92" s="304"/>
      <c r="O92" s="195"/>
      <c r="P92" s="195"/>
      <c r="Q92" s="195"/>
    </row>
    <row r="93" spans="1:17">
      <c r="A93" s="414"/>
      <c r="B93" s="304"/>
      <c r="C93" s="304"/>
      <c r="D93" s="229"/>
      <c r="E93" s="229"/>
      <c r="F93" s="317"/>
      <c r="G93" s="413"/>
      <c r="H93" s="304"/>
      <c r="I93" s="226"/>
      <c r="J93" s="411"/>
      <c r="K93" s="411"/>
      <c r="L93" s="412"/>
      <c r="M93" s="304"/>
      <c r="N93" s="304"/>
      <c r="O93" s="195"/>
      <c r="P93" s="195"/>
      <c r="Q93" s="195"/>
    </row>
    <row r="94" spans="1:17">
      <c r="A94" s="414"/>
      <c r="B94" s="304"/>
      <c r="C94" s="304"/>
      <c r="D94" s="229"/>
      <c r="E94" s="229"/>
      <c r="F94" s="317"/>
      <c r="G94" s="413"/>
      <c r="H94" s="304"/>
      <c r="I94" s="226"/>
      <c r="J94" s="411"/>
      <c r="K94" s="411"/>
      <c r="L94" s="412"/>
      <c r="M94" s="304"/>
      <c r="N94" s="304"/>
      <c r="O94" s="195"/>
      <c r="P94" s="195"/>
      <c r="Q94" s="195"/>
    </row>
    <row r="95" spans="1:17">
      <c r="A95" s="414"/>
      <c r="B95" s="304"/>
      <c r="C95" s="304"/>
      <c r="D95" s="229"/>
      <c r="E95" s="229"/>
      <c r="F95" s="317"/>
      <c r="G95" s="413"/>
      <c r="H95" s="304"/>
      <c r="I95" s="226"/>
      <c r="J95" s="411"/>
      <c r="K95" s="411"/>
      <c r="L95" s="412"/>
      <c r="M95" s="304"/>
      <c r="N95" s="304"/>
      <c r="O95" s="195"/>
      <c r="P95" s="195"/>
      <c r="Q95" s="195"/>
    </row>
    <row r="96" spans="1:17">
      <c r="A96" s="414"/>
      <c r="B96" s="304"/>
      <c r="C96" s="304"/>
      <c r="D96" s="229"/>
      <c r="E96" s="229"/>
      <c r="F96" s="317"/>
      <c r="G96" s="413"/>
      <c r="H96" s="304"/>
      <c r="I96" s="226"/>
      <c r="J96" s="411"/>
      <c r="K96" s="411"/>
      <c r="L96" s="412"/>
      <c r="M96" s="304"/>
      <c r="N96" s="304"/>
      <c r="O96" s="195"/>
      <c r="P96" s="195"/>
      <c r="Q96" s="195"/>
    </row>
    <row r="97" spans="1:17">
      <c r="A97" s="414"/>
      <c r="B97" s="304"/>
      <c r="C97" s="304"/>
      <c r="D97" s="229"/>
      <c r="E97" s="229"/>
      <c r="F97" s="317"/>
      <c r="G97" s="413"/>
      <c r="H97" s="304"/>
      <c r="I97" s="226"/>
      <c r="J97" s="411"/>
      <c r="K97" s="411"/>
      <c r="L97" s="412"/>
      <c r="M97" s="304"/>
      <c r="N97" s="304"/>
      <c r="O97" s="195"/>
      <c r="P97" s="195"/>
      <c r="Q97" s="195"/>
    </row>
    <row r="98" spans="1:17">
      <c r="A98" s="414"/>
      <c r="B98" s="304"/>
      <c r="C98" s="304"/>
      <c r="D98" s="229"/>
      <c r="E98" s="229"/>
      <c r="F98" s="317"/>
      <c r="G98" s="413"/>
      <c r="H98" s="304"/>
      <c r="I98" s="226"/>
      <c r="J98" s="411"/>
      <c r="K98" s="411"/>
      <c r="L98" s="412"/>
      <c r="M98" s="304"/>
      <c r="N98" s="304"/>
      <c r="O98" s="195"/>
      <c r="P98" s="195"/>
      <c r="Q98" s="195"/>
    </row>
    <row r="99" spans="1:17">
      <c r="A99" s="414"/>
      <c r="B99" s="304"/>
      <c r="C99" s="304"/>
      <c r="D99" s="229"/>
      <c r="E99" s="229"/>
      <c r="F99" s="317"/>
      <c r="G99" s="413"/>
      <c r="H99" s="304"/>
      <c r="I99" s="226"/>
      <c r="J99" s="411"/>
      <c r="K99" s="411"/>
      <c r="L99" s="412"/>
      <c r="M99" s="304"/>
      <c r="N99" s="304"/>
      <c r="O99" s="195"/>
      <c r="P99" s="195"/>
      <c r="Q99" s="195"/>
    </row>
    <row r="100" spans="1:17">
      <c r="A100" s="414">
        <f>'5- Identificación de Riesgos'!A100</f>
        <v>10</v>
      </c>
      <c r="B100" s="304" t="str">
        <f>'5- Identificación de Riesgos'!B100</f>
        <v>Ofrecer, prometer, entregar, aceptar o solicitar una ventaja indebida  para afectar la supervisión o interventoría de los contratos.</v>
      </c>
      <c r="C100" s="304" t="str">
        <f>'5- Identificación de Riesgos'!C100</f>
        <v>Cuando se favorece  indebidamente la intervención de personas inescrupulosas (ejem:  consultores externos, fabricantes, proveedores, oferentes, proponentes, entre otros.), para afectar indebidamente la supervisión o interventoría de los contratos.</v>
      </c>
      <c r="D100" s="229"/>
      <c r="E100" s="229"/>
      <c r="F100" s="317" t="str">
        <f>'5- Identificación de Riesgos'!H100</f>
        <v>Muy Baja - 1</v>
      </c>
      <c r="G100" s="304" t="str">
        <f>'5- Identificación de Riesgos'!M100</f>
        <v>Moderado - 3</v>
      </c>
      <c r="H100" s="304" t="str">
        <f>'5- Identificación de Riesgos'!N100</f>
        <v>Moderado - 3</v>
      </c>
      <c r="I100" s="226"/>
      <c r="J100" s="411" t="str">
        <f>'6- Valoración Controles'!T100</f>
        <v>Muy Baja - 1</v>
      </c>
      <c r="K100" s="411" t="str">
        <f>'6- Valoración Controles'!U100</f>
        <v>Moderado - 3</v>
      </c>
      <c r="L100" s="412" t="e">
        <f>AVERAGE(#REF!)</f>
        <v>#REF!</v>
      </c>
      <c r="M100" s="304" t="str">
        <f>'6- Valoración Controles'!V100</f>
        <v>Moderado - 3</v>
      </c>
      <c r="N100" s="304" t="s">
        <v>190</v>
      </c>
      <c r="O100" s="195"/>
      <c r="P100" s="195"/>
      <c r="Q100" s="195"/>
    </row>
    <row r="101" spans="1:17">
      <c r="A101" s="414"/>
      <c r="B101" s="304"/>
      <c r="C101" s="304"/>
      <c r="D101" s="229"/>
      <c r="E101" s="229"/>
      <c r="F101" s="317"/>
      <c r="G101" s="413"/>
      <c r="H101" s="304"/>
      <c r="I101" s="226"/>
      <c r="J101" s="411"/>
      <c r="K101" s="411"/>
      <c r="L101" s="412"/>
      <c r="M101" s="304"/>
      <c r="N101" s="304"/>
      <c r="O101" s="195"/>
      <c r="P101" s="195"/>
      <c r="Q101" s="195"/>
    </row>
    <row r="102" spans="1:17">
      <c r="A102" s="414"/>
      <c r="B102" s="304"/>
      <c r="C102" s="304"/>
      <c r="D102" s="229"/>
      <c r="E102" s="229"/>
      <c r="F102" s="317"/>
      <c r="G102" s="413"/>
      <c r="H102" s="304"/>
      <c r="I102" s="226"/>
      <c r="J102" s="411"/>
      <c r="K102" s="411"/>
      <c r="L102" s="412"/>
      <c r="M102" s="304"/>
      <c r="N102" s="304"/>
      <c r="O102" s="195"/>
      <c r="P102" s="195"/>
      <c r="Q102" s="195"/>
    </row>
    <row r="103" spans="1:17">
      <c r="A103" s="414"/>
      <c r="B103" s="304"/>
      <c r="C103" s="304"/>
      <c r="D103" s="229"/>
      <c r="E103" s="229"/>
      <c r="F103" s="317"/>
      <c r="G103" s="413"/>
      <c r="H103" s="304"/>
      <c r="I103" s="226"/>
      <c r="J103" s="411"/>
      <c r="K103" s="411"/>
      <c r="L103" s="412"/>
      <c r="M103" s="304"/>
      <c r="N103" s="304"/>
      <c r="O103" s="195"/>
      <c r="P103" s="195"/>
      <c r="Q103" s="195"/>
    </row>
    <row r="104" spans="1:17">
      <c r="A104" s="414"/>
      <c r="B104" s="304"/>
      <c r="C104" s="304"/>
      <c r="D104" s="229"/>
      <c r="E104" s="229"/>
      <c r="F104" s="317"/>
      <c r="G104" s="413"/>
      <c r="H104" s="304"/>
      <c r="I104" s="226"/>
      <c r="J104" s="411"/>
      <c r="K104" s="411"/>
      <c r="L104" s="412"/>
      <c r="M104" s="304"/>
      <c r="N104" s="304"/>
      <c r="O104" s="195"/>
      <c r="P104" s="195"/>
      <c r="Q104" s="195"/>
    </row>
    <row r="105" spans="1:17">
      <c r="A105" s="414"/>
      <c r="B105" s="304"/>
      <c r="C105" s="304"/>
      <c r="D105" s="229"/>
      <c r="E105" s="229"/>
      <c r="F105" s="317"/>
      <c r="G105" s="413"/>
      <c r="H105" s="304"/>
      <c r="I105" s="226"/>
      <c r="J105" s="411"/>
      <c r="K105" s="411"/>
      <c r="L105" s="412"/>
      <c r="M105" s="304"/>
      <c r="N105" s="304"/>
      <c r="O105" s="195"/>
      <c r="P105" s="195"/>
      <c r="Q105" s="195"/>
    </row>
    <row r="106" spans="1:17">
      <c r="A106" s="414"/>
      <c r="B106" s="304"/>
      <c r="C106" s="304"/>
      <c r="D106" s="229"/>
      <c r="E106" s="229"/>
      <c r="F106" s="317"/>
      <c r="G106" s="413"/>
      <c r="H106" s="304"/>
      <c r="I106" s="226"/>
      <c r="J106" s="411"/>
      <c r="K106" s="411"/>
      <c r="L106" s="412"/>
      <c r="M106" s="304"/>
      <c r="N106" s="304"/>
      <c r="O106" s="195"/>
      <c r="P106" s="195"/>
      <c r="Q106" s="195"/>
    </row>
    <row r="107" spans="1:17">
      <c r="A107" s="414"/>
      <c r="B107" s="304"/>
      <c r="C107" s="304"/>
      <c r="D107" s="229"/>
      <c r="E107" s="229"/>
      <c r="F107" s="317"/>
      <c r="G107" s="413"/>
      <c r="H107" s="304"/>
      <c r="I107" s="226"/>
      <c r="J107" s="411"/>
      <c r="K107" s="411"/>
      <c r="L107" s="412"/>
      <c r="M107" s="304"/>
      <c r="N107" s="304"/>
      <c r="O107" s="195"/>
      <c r="P107" s="195"/>
      <c r="Q107" s="195"/>
    </row>
    <row r="108" spans="1:17">
      <c r="A108" s="414"/>
      <c r="B108" s="304"/>
      <c r="C108" s="304"/>
      <c r="D108" s="229"/>
      <c r="E108" s="229"/>
      <c r="F108" s="317"/>
      <c r="G108" s="413"/>
      <c r="H108" s="304"/>
      <c r="I108" s="226"/>
      <c r="J108" s="411"/>
      <c r="K108" s="411"/>
      <c r="L108" s="412"/>
      <c r="M108" s="304"/>
      <c r="N108" s="304"/>
      <c r="O108" s="195"/>
      <c r="P108" s="195"/>
      <c r="Q108" s="195"/>
    </row>
    <row r="109" spans="1:17" ht="15.75" thickBot="1">
      <c r="A109" s="414"/>
      <c r="B109" s="304"/>
      <c r="C109" s="304"/>
      <c r="D109" s="229"/>
      <c r="E109" s="229"/>
      <c r="F109" s="317"/>
      <c r="G109" s="413"/>
      <c r="H109" s="304"/>
      <c r="I109" s="227"/>
      <c r="J109" s="411"/>
      <c r="K109" s="411"/>
      <c r="L109" s="412"/>
      <c r="M109" s="304"/>
      <c r="N109" s="304"/>
      <c r="O109" s="195"/>
      <c r="P109" s="195"/>
      <c r="Q109" s="195"/>
    </row>
  </sheetData>
  <mergeCells count="145">
    <mergeCell ref="L70:L79"/>
    <mergeCell ref="M70:M79"/>
    <mergeCell ref="N70:N79"/>
    <mergeCell ref="A70:A79"/>
    <mergeCell ref="B70:B79"/>
    <mergeCell ref="C70:C79"/>
    <mergeCell ref="D70:D79"/>
    <mergeCell ref="F70:F79"/>
    <mergeCell ref="G70:G79"/>
    <mergeCell ref="H70:H79"/>
    <mergeCell ref="J70:J79"/>
    <mergeCell ref="K70:K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D8:D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L8:L9"/>
    <mergeCell ref="J8:J9"/>
    <mergeCell ref="H8:H9"/>
    <mergeCell ref="C8:C9"/>
    <mergeCell ref="A80:A89"/>
    <mergeCell ref="B80:B89"/>
    <mergeCell ref="C80:C89"/>
    <mergeCell ref="A90:A99"/>
    <mergeCell ref="B90:B99"/>
    <mergeCell ref="C90:C99"/>
    <mergeCell ref="A100:A109"/>
    <mergeCell ref="B100:B109"/>
    <mergeCell ref="C100:C109"/>
    <mergeCell ref="F80:F89"/>
    <mergeCell ref="G80:G89"/>
    <mergeCell ref="H80:H89"/>
    <mergeCell ref="F90:F99"/>
    <mergeCell ref="G90:G99"/>
    <mergeCell ref="H90:H99"/>
    <mergeCell ref="F100:F109"/>
    <mergeCell ref="G100:G109"/>
    <mergeCell ref="H100:H109"/>
    <mergeCell ref="J100:J109"/>
    <mergeCell ref="K100:K109"/>
    <mergeCell ref="L100:L109"/>
    <mergeCell ref="M100:M109"/>
    <mergeCell ref="N100:N109"/>
    <mergeCell ref="J80:J89"/>
    <mergeCell ref="K80:K89"/>
    <mergeCell ref="L80:L89"/>
    <mergeCell ref="M80:M89"/>
    <mergeCell ref="N80:N89"/>
    <mergeCell ref="J90:J99"/>
    <mergeCell ref="K90:K99"/>
    <mergeCell ref="L90:L99"/>
    <mergeCell ref="M90:M99"/>
    <mergeCell ref="N90:N99"/>
  </mergeCells>
  <conditionalFormatting sqref="F10 F20 F30 F40 F50 F60 F70 F80 F90 F100">
    <cfRule type="containsText" dxfId="300" priority="315" operator="containsText" text="Muy Baja">
      <formula>NOT(ISERROR(SEARCH("Muy Baja",F10)))</formula>
    </cfRule>
    <cfRule type="containsText" dxfId="299" priority="316" operator="containsText" text="Baja">
      <formula>NOT(ISERROR(SEARCH("Baja",F10)))</formula>
    </cfRule>
    <cfRule type="containsText" dxfId="298" priority="317" operator="containsText" text="Muy Alta">
      <formula>NOT(ISERROR(SEARCH("Muy Alta",F10)))</formula>
    </cfRule>
    <cfRule type="containsText" dxfId="297" priority="319" operator="containsText" text="Alta">
      <formula>NOT(ISERROR(SEARCH("Alta",F10)))</formula>
    </cfRule>
    <cfRule type="containsText" dxfId="296" priority="320" operator="containsText" text="Media">
      <formula>NOT(ISERROR(SEARCH("Media",F10)))</formula>
    </cfRule>
    <cfRule type="containsText" dxfId="295" priority="321" operator="containsText" text="Media">
      <formula>NOT(ISERROR(SEARCH("Media",F10)))</formula>
    </cfRule>
    <cfRule type="containsText" dxfId="294" priority="322" operator="containsText" text="Media">
      <formula>NOT(ISERROR(SEARCH("Media",F10)))</formula>
    </cfRule>
    <cfRule type="containsText" dxfId="293" priority="323" operator="containsText" text="Muy Baja">
      <formula>NOT(ISERROR(SEARCH("Muy Baja",F10)))</formula>
    </cfRule>
    <cfRule type="containsText" dxfId="292" priority="324" operator="containsText" text="Baja">
      <formula>NOT(ISERROR(SEARCH("Baja",F10)))</formula>
    </cfRule>
    <cfRule type="containsText" dxfId="291" priority="325" operator="containsText" text="Muy Baja">
      <formula>NOT(ISERROR(SEARCH("Muy Baja",F10)))</formula>
    </cfRule>
    <cfRule type="containsText" dxfId="290" priority="326" operator="containsText" text="Muy Baja">
      <formula>NOT(ISERROR(SEARCH("Muy Baja",F10)))</formula>
    </cfRule>
    <cfRule type="containsText" dxfId="289" priority="327" operator="containsText" text="Muy Baja">
      <formula>NOT(ISERROR(SEARCH("Muy Baja",F10)))</formula>
    </cfRule>
    <cfRule type="containsText" dxfId="288" priority="328" operator="containsText" text="Muy Baja'Tabla probabilidad'!">
      <formula>NOT(ISERROR(SEARCH("Muy Baja'Tabla probabilidad'!",F10)))</formula>
    </cfRule>
    <cfRule type="containsText" dxfId="287" priority="329" operator="containsText" text="Muy bajo">
      <formula>NOT(ISERROR(SEARCH("Muy bajo",F10)))</formula>
    </cfRule>
    <cfRule type="containsText" dxfId="286" priority="330" operator="containsText" text="Alta">
      <formula>NOT(ISERROR(SEARCH("Alta",F10)))</formula>
    </cfRule>
    <cfRule type="containsText" dxfId="285" priority="331" operator="containsText" text="Media">
      <formula>NOT(ISERROR(SEARCH("Media",F10)))</formula>
    </cfRule>
    <cfRule type="containsText" dxfId="284" priority="332" operator="containsText" text="Baja">
      <formula>NOT(ISERROR(SEARCH("Baja",F10)))</formula>
    </cfRule>
    <cfRule type="containsText" dxfId="283" priority="333" operator="containsText" text="Muy baja">
      <formula>NOT(ISERROR(SEARCH("Muy baja",F10)))</formula>
    </cfRule>
    <cfRule type="cellIs" dxfId="282" priority="336" operator="between">
      <formula>1</formula>
      <formula>2</formula>
    </cfRule>
    <cfRule type="cellIs" dxfId="281" priority="337" operator="between">
      <formula>0</formula>
      <formula>2</formula>
    </cfRule>
  </conditionalFormatting>
  <conditionalFormatting sqref="G10 G20 G30 G40 G50 G60 G70 G80 G90 G100">
    <cfRule type="containsText" dxfId="280" priority="309" operator="containsText" text="Catastrófico">
      <formula>NOT(ISERROR(SEARCH("Catastrófico",G10)))</formula>
    </cfRule>
    <cfRule type="containsText" dxfId="279" priority="310" operator="containsText" text="Mayor">
      <formula>NOT(ISERROR(SEARCH("Mayor",G10)))</formula>
    </cfRule>
    <cfRule type="containsText" dxfId="278" priority="311" operator="containsText" text="Alta">
      <formula>NOT(ISERROR(SEARCH("Alta",G10)))</formula>
    </cfRule>
    <cfRule type="containsText" dxfId="277" priority="312" operator="containsText" text="Moderado">
      <formula>NOT(ISERROR(SEARCH("Moderado",G10)))</formula>
    </cfRule>
    <cfRule type="containsText" dxfId="276" priority="313" operator="containsText" text="Menor">
      <formula>NOT(ISERROR(SEARCH("Menor",G10)))</formula>
    </cfRule>
    <cfRule type="containsText" dxfId="275" priority="314" operator="containsText" text="Leve">
      <formula>NOT(ISERROR(SEARCH("Leve",G10)))</formula>
    </cfRule>
  </conditionalFormatting>
  <conditionalFormatting sqref="H10:I10 H20:I20 H30:I30 H40:I40 H50:I50 H60:I60 H70:I70 H80 H90 H100">
    <cfRule type="containsText" dxfId="274" priority="304" operator="containsText" text="Extremo">
      <formula>NOT(ISERROR(SEARCH("Extremo",H10)))</formula>
    </cfRule>
    <cfRule type="containsText" dxfId="273" priority="305" operator="containsText" text="Alto">
      <formula>NOT(ISERROR(SEARCH("Alto",H10)))</formula>
    </cfRule>
    <cfRule type="containsText" dxfId="272" priority="306" operator="containsText" text="Bajo">
      <formula>NOT(ISERROR(SEARCH("Bajo",H10)))</formula>
    </cfRule>
    <cfRule type="containsText" dxfId="271" priority="307" operator="containsText" text="Moderado">
      <formula>NOT(ISERROR(SEARCH("Moderado",H10)))</formula>
    </cfRule>
    <cfRule type="containsText" dxfId="270" priority="308" operator="containsText" text="Extremo">
      <formula>NOT(ISERROR(SEARCH("Extremo",H10)))</formula>
    </cfRule>
  </conditionalFormatting>
  <conditionalFormatting sqref="J10:J109">
    <cfRule type="containsText" dxfId="269" priority="6" operator="containsText" text="Muy Baja">
      <formula>NOT(ISERROR(SEARCH("Muy Baja",J10)))</formula>
    </cfRule>
    <cfRule type="containsText" dxfId="268" priority="273" operator="containsText" text="Muy Alta">
      <formula>NOT(ISERROR(SEARCH("Muy Alta",J10)))</formula>
    </cfRule>
    <cfRule type="containsText" dxfId="267" priority="274" operator="containsText" text="Alta">
      <formula>NOT(ISERROR(SEARCH("Alta",J10)))</formula>
    </cfRule>
    <cfRule type="containsText" dxfId="266" priority="275" operator="containsText" text="Media">
      <formula>NOT(ISERROR(SEARCH("Media",J10)))</formula>
    </cfRule>
    <cfRule type="containsText" dxfId="265" priority="276" operator="containsText" text="Baja">
      <formula>NOT(ISERROR(SEARCH("Baja",J10)))</formula>
    </cfRule>
    <cfRule type="containsText" dxfId="264" priority="277" operator="containsText" text="Muy Baja">
      <formula>NOT(ISERROR(SEARCH("Muy Baja",J10)))</formula>
    </cfRule>
  </conditionalFormatting>
  <conditionalFormatting sqref="K10:K109">
    <cfRule type="containsText" dxfId="263" priority="268" operator="containsText" text="Catastrófico">
      <formula>NOT(ISERROR(SEARCH("Catastrófico",K10)))</formula>
    </cfRule>
    <cfRule type="containsText" dxfId="262" priority="269" operator="containsText" text="Moderado">
      <formula>NOT(ISERROR(SEARCH("Moderado",K10)))</formula>
    </cfRule>
    <cfRule type="containsText" dxfId="261" priority="270" operator="containsText" text="Menor">
      <formula>NOT(ISERROR(SEARCH("Menor",K10)))</formula>
    </cfRule>
    <cfRule type="containsText" dxfId="260" priority="271" operator="containsText" text="Leve">
      <formula>NOT(ISERROR(SEARCH("Leve",K10)))</formula>
    </cfRule>
    <cfRule type="containsText" dxfId="259" priority="272" operator="containsText" text="Mayor">
      <formula>NOT(ISERROR(SEARCH("Mayor",K10)))</formula>
    </cfRule>
  </conditionalFormatting>
  <conditionalFormatting sqref="M10 M20 M30 M40 M50 M60 M70 M80 M90 M100">
    <cfRule type="containsText" dxfId="258" priority="278" operator="containsText" text="Extremo">
      <formula>NOT(ISERROR(SEARCH("Extremo",M10)))</formula>
    </cfRule>
    <cfRule type="containsText" dxfId="257" priority="279" operator="containsText" text="Alto">
      <formula>NOT(ISERROR(SEARCH("Alto",M10)))</formula>
    </cfRule>
    <cfRule type="containsText" dxfId="256" priority="280" operator="containsText" text="Moderado">
      <formula>NOT(ISERROR(SEARCH("Moderado",M10)))</formula>
    </cfRule>
    <cfRule type="containsText" dxfId="255" priority="281" operator="containsText" text="Menor">
      <formula>NOT(ISERROR(SEARCH("Menor",M10)))</formula>
    </cfRule>
    <cfRule type="containsText" dxfId="254" priority="282" operator="containsText" text="Bajo">
      <formula>NOT(ISERROR(SEARCH("Bajo",M10)))</formula>
    </cfRule>
    <cfRule type="containsText" dxfId="253" priority="283" operator="containsText" text="Moderado">
      <formula>NOT(ISERROR(SEARCH("Moderado",M10)))</formula>
    </cfRule>
    <cfRule type="containsText" dxfId="252" priority="284" operator="containsText" text="Extremo">
      <formula>NOT(ISERROR(SEARCH("Extremo",M10)))</formula>
    </cfRule>
    <cfRule type="containsText" dxfId="251" priority="285" operator="containsText" text="Baja">
      <formula>NOT(ISERROR(SEARCH("Baja",M10)))</formula>
    </cfRule>
    <cfRule type="containsText" dxfId="250" priority="286" operator="containsText" text="Alto">
      <formula>NOT(ISERROR(SEARCH("Alto",M10)))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 F100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N10:N109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34" zoomScale="70" zoomScaleNormal="70" workbookViewId="0">
      <selection activeCell="C53" sqref="C53:E53"/>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433" t="s">
        <v>242</v>
      </c>
      <c r="C2" s="433"/>
      <c r="D2" s="433"/>
      <c r="E2" s="433"/>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25</v>
      </c>
      <c r="D4" s="65"/>
      <c r="E4" s="65" t="s">
        <v>26</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137</v>
      </c>
      <c r="D5" s="65"/>
      <c r="E5" s="67" t="s">
        <v>138</v>
      </c>
      <c r="F5" s="65" t="s">
        <v>26</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27</v>
      </c>
      <c r="C6" s="111" t="s">
        <v>155</v>
      </c>
      <c r="D6" s="69">
        <v>0.04</v>
      </c>
      <c r="E6" s="70" t="s">
        <v>139</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28</v>
      </c>
      <c r="C7" s="111" t="s">
        <v>156</v>
      </c>
      <c r="D7" s="69">
        <v>0.09</v>
      </c>
      <c r="E7" s="70" t="s">
        <v>140</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29</v>
      </c>
      <c r="C8" s="111" t="s">
        <v>157</v>
      </c>
      <c r="D8" s="69">
        <v>0.28999999999999998</v>
      </c>
      <c r="E8" s="70" t="s">
        <v>141</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30</v>
      </c>
      <c r="C9" s="111" t="s">
        <v>158</v>
      </c>
      <c r="D9" s="69">
        <v>0.49</v>
      </c>
      <c r="E9" s="70" t="s">
        <v>142</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31</v>
      </c>
      <c r="C10" s="111" t="s">
        <v>159</v>
      </c>
      <c r="D10" s="69">
        <v>1</v>
      </c>
      <c r="E10" s="70" t="s">
        <v>143</v>
      </c>
      <c r="F10" s="71">
        <v>5</v>
      </c>
      <c r="G10" s="2"/>
      <c r="H10" s="2"/>
      <c r="I10" s="94" t="s">
        <v>191</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34" t="s">
        <v>32</v>
      </c>
      <c r="C14" s="434"/>
      <c r="D14" s="434"/>
      <c r="E14" s="434"/>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436" t="s">
        <v>260</v>
      </c>
      <c r="D16" s="436"/>
      <c r="E16" s="436"/>
      <c r="F16" s="103"/>
      <c r="G16" s="77"/>
      <c r="H16" s="77"/>
      <c r="I16" s="95" t="s">
        <v>13</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82</v>
      </c>
      <c r="C17" s="435" t="s">
        <v>209</v>
      </c>
      <c r="D17" s="435"/>
      <c r="E17" s="435"/>
      <c r="F17" s="104">
        <v>1</v>
      </c>
      <c r="G17" s="77"/>
      <c r="H17" s="77"/>
      <c r="I17" s="94" t="s">
        <v>260</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33</v>
      </c>
      <c r="C18" s="435" t="s">
        <v>210</v>
      </c>
      <c r="D18" s="435"/>
      <c r="E18" s="435"/>
      <c r="F18" s="104">
        <v>2</v>
      </c>
      <c r="G18" s="77"/>
      <c r="H18" s="77"/>
      <c r="I18" s="94" t="s">
        <v>90</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34</v>
      </c>
      <c r="C19" s="435" t="s">
        <v>198</v>
      </c>
      <c r="D19" s="435"/>
      <c r="E19" s="435"/>
      <c r="F19" s="104">
        <v>3</v>
      </c>
      <c r="G19" s="77"/>
      <c r="H19" s="77"/>
      <c r="I19" s="94" t="s">
        <v>91</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35</v>
      </c>
      <c r="C20" s="435" t="s">
        <v>199</v>
      </c>
      <c r="D20" s="435"/>
      <c r="E20" s="435"/>
      <c r="F20" s="104">
        <v>4</v>
      </c>
      <c r="G20" s="77"/>
      <c r="H20" s="77"/>
      <c r="I20" s="94" t="s">
        <v>213</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36</v>
      </c>
      <c r="C21" s="435" t="s">
        <v>200</v>
      </c>
      <c r="D21" s="435"/>
      <c r="E21" s="435"/>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37" t="s">
        <v>90</v>
      </c>
      <c r="D24" s="437"/>
      <c r="E24" s="437"/>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82</v>
      </c>
      <c r="C25" s="435" t="s">
        <v>208</v>
      </c>
      <c r="D25" s="435"/>
      <c r="E25" s="435"/>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33</v>
      </c>
      <c r="C26" s="435" t="s">
        <v>201</v>
      </c>
      <c r="D26" s="435"/>
      <c r="E26" s="435"/>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34</v>
      </c>
      <c r="C27" s="435" t="s">
        <v>204</v>
      </c>
      <c r="D27" s="435"/>
      <c r="E27" s="435"/>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35</v>
      </c>
      <c r="C28" s="435" t="s">
        <v>203</v>
      </c>
      <c r="D28" s="435"/>
      <c r="E28" s="435"/>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36</v>
      </c>
      <c r="C29" s="435" t="s">
        <v>202</v>
      </c>
      <c r="D29" s="435"/>
      <c r="E29" s="435"/>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436" t="s">
        <v>91</v>
      </c>
      <c r="D32" s="436"/>
      <c r="E32" s="436"/>
      <c r="F32" s="86"/>
      <c r="I32" s="85"/>
      <c r="J32" s="85"/>
      <c r="K32" s="85"/>
      <c r="L32" s="85"/>
      <c r="M32" s="85"/>
      <c r="N32" s="85"/>
      <c r="O32" s="85"/>
      <c r="P32" s="85"/>
      <c r="Q32" s="85"/>
      <c r="R32" s="85"/>
      <c r="S32" s="85"/>
    </row>
    <row r="33" spans="2:19" s="77" customFormat="1" ht="20.25">
      <c r="B33" s="68" t="s">
        <v>82</v>
      </c>
      <c r="C33" s="435" t="s">
        <v>146</v>
      </c>
      <c r="D33" s="435"/>
      <c r="E33" s="435"/>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33</v>
      </c>
      <c r="C34" s="435" t="s">
        <v>147</v>
      </c>
      <c r="D34" s="435"/>
      <c r="E34" s="435"/>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34</v>
      </c>
      <c r="C35" s="435" t="s">
        <v>148</v>
      </c>
      <c r="D35" s="435"/>
      <c r="E35" s="435"/>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35</v>
      </c>
      <c r="C36" s="435" t="s">
        <v>149</v>
      </c>
      <c r="D36" s="435"/>
      <c r="E36" s="435"/>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36</v>
      </c>
      <c r="C37" s="435" t="s">
        <v>150</v>
      </c>
      <c r="D37" s="435"/>
      <c r="E37" s="435"/>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436" t="s">
        <v>213</v>
      </c>
      <c r="D40" s="436"/>
      <c r="E40" s="436"/>
      <c r="F40" s="86"/>
    </row>
    <row r="41" spans="2:19" s="77" customFormat="1" ht="20.25">
      <c r="B41" s="106" t="s">
        <v>82</v>
      </c>
      <c r="C41" s="435" t="s">
        <v>205</v>
      </c>
      <c r="D41" s="435"/>
      <c r="E41" s="435"/>
      <c r="F41" s="105">
        <v>1</v>
      </c>
    </row>
    <row r="42" spans="2:19" s="77" customFormat="1" ht="20.25">
      <c r="B42" s="107" t="s">
        <v>33</v>
      </c>
      <c r="C42" s="435" t="s">
        <v>206</v>
      </c>
      <c r="D42" s="435"/>
      <c r="E42" s="435"/>
      <c r="F42" s="105">
        <v>2</v>
      </c>
    </row>
    <row r="43" spans="2:19" s="77" customFormat="1" ht="20.25">
      <c r="B43" s="108" t="s">
        <v>34</v>
      </c>
      <c r="C43" s="435" t="s">
        <v>207</v>
      </c>
      <c r="D43" s="435"/>
      <c r="E43" s="435"/>
      <c r="F43" s="105">
        <v>3</v>
      </c>
    </row>
    <row r="44" spans="2:19" s="77" customFormat="1" ht="20.25">
      <c r="B44" s="109" t="s">
        <v>35</v>
      </c>
      <c r="C44" s="435" t="s">
        <v>211</v>
      </c>
      <c r="D44" s="435"/>
      <c r="E44" s="435"/>
      <c r="F44" s="105">
        <v>4</v>
      </c>
    </row>
    <row r="45" spans="2:19" s="77" customFormat="1" ht="20.25">
      <c r="B45" s="110" t="s">
        <v>36</v>
      </c>
      <c r="C45" s="435" t="s">
        <v>212</v>
      </c>
      <c r="D45" s="435"/>
      <c r="E45" s="435"/>
      <c r="F45" s="105">
        <v>5</v>
      </c>
    </row>
    <row r="46" spans="2:19" s="77" customFormat="1" ht="20.25">
      <c r="B46" s="85"/>
      <c r="C46" s="85" t="s">
        <v>37</v>
      </c>
      <c r="D46" s="85"/>
      <c r="F46" s="86"/>
    </row>
    <row r="47" spans="2:19" s="77" customFormat="1" ht="20.25">
      <c r="B47" s="85"/>
      <c r="C47" s="85"/>
      <c r="D47" s="85"/>
      <c r="F47" s="86"/>
    </row>
    <row r="48" spans="2:19" s="77" customFormat="1" ht="20.25">
      <c r="B48" s="78"/>
      <c r="C48" s="437" t="s">
        <v>214</v>
      </c>
      <c r="D48" s="437"/>
      <c r="E48" s="437"/>
      <c r="F48" s="86"/>
    </row>
    <row r="49" spans="2:6" s="77" customFormat="1" ht="20.25" customHeight="1">
      <c r="B49" s="80" t="s">
        <v>82</v>
      </c>
      <c r="C49" s="438" t="s">
        <v>215</v>
      </c>
      <c r="D49" s="439"/>
      <c r="E49" s="440"/>
      <c r="F49" s="71">
        <v>1</v>
      </c>
    </row>
    <row r="50" spans="2:6" s="77" customFormat="1" ht="20.25" customHeight="1">
      <c r="B50" s="81" t="s">
        <v>33</v>
      </c>
      <c r="C50" s="438" t="s">
        <v>216</v>
      </c>
      <c r="D50" s="439"/>
      <c r="E50" s="440"/>
      <c r="F50" s="71">
        <v>2</v>
      </c>
    </row>
    <row r="51" spans="2:6" s="77" customFormat="1" ht="20.25" customHeight="1">
      <c r="B51" s="82" t="s">
        <v>34</v>
      </c>
      <c r="C51" s="438" t="s">
        <v>217</v>
      </c>
      <c r="D51" s="439"/>
      <c r="E51" s="440"/>
      <c r="F51" s="71">
        <v>3</v>
      </c>
    </row>
    <row r="52" spans="2:6" s="77" customFormat="1" ht="20.25" customHeight="1">
      <c r="B52" s="83" t="s">
        <v>35</v>
      </c>
      <c r="C52" s="438" t="s">
        <v>218</v>
      </c>
      <c r="D52" s="439"/>
      <c r="E52" s="440"/>
      <c r="F52" s="71">
        <v>4</v>
      </c>
    </row>
    <row r="53" spans="2:6" s="77" customFormat="1" ht="20.25" customHeight="1">
      <c r="B53" s="84" t="s">
        <v>36</v>
      </c>
      <c r="C53" s="438" t="s">
        <v>219</v>
      </c>
      <c r="D53" s="439"/>
      <c r="E53" s="440"/>
      <c r="F53" s="71">
        <v>5</v>
      </c>
    </row>
    <row r="54" spans="2:6" s="77" customFormat="1" ht="20.25">
      <c r="B54" s="85"/>
      <c r="C54" s="85"/>
      <c r="D54" s="85"/>
      <c r="E54" s="85"/>
      <c r="F54" s="86"/>
    </row>
    <row r="55" spans="2:6" s="77" customFormat="1" ht="20.25"/>
    <row r="56" spans="2:6" s="77" customFormat="1" ht="20.25" customHeight="1">
      <c r="B56" s="78"/>
      <c r="C56" s="97" t="s">
        <v>191</v>
      </c>
      <c r="D56" s="97"/>
      <c r="E56" s="97"/>
      <c r="F56" s="86"/>
    </row>
    <row r="57" spans="2:6" s="77" customFormat="1" ht="20.25" customHeight="1">
      <c r="B57" s="80" t="s">
        <v>82</v>
      </c>
      <c r="C57" s="441" t="s">
        <v>192</v>
      </c>
      <c r="D57" s="442"/>
      <c r="E57" s="443"/>
      <c r="F57" s="71">
        <v>1</v>
      </c>
    </row>
    <row r="58" spans="2:6" s="77" customFormat="1" ht="20.25" customHeight="1">
      <c r="B58" s="81" t="s">
        <v>33</v>
      </c>
      <c r="C58" s="441" t="s">
        <v>193</v>
      </c>
      <c r="D58" s="442"/>
      <c r="E58" s="443"/>
      <c r="F58" s="71">
        <v>2</v>
      </c>
    </row>
    <row r="59" spans="2:6" s="77" customFormat="1" ht="20.25" customHeight="1">
      <c r="B59" s="82" t="s">
        <v>34</v>
      </c>
      <c r="C59" s="441" t="s">
        <v>194</v>
      </c>
      <c r="D59" s="442"/>
      <c r="E59" s="443"/>
      <c r="F59" s="71">
        <v>3</v>
      </c>
    </row>
    <row r="60" spans="2:6" s="77" customFormat="1" ht="20.25" customHeight="1">
      <c r="B60" s="83" t="s">
        <v>35</v>
      </c>
      <c r="C60" s="441" t="s">
        <v>195</v>
      </c>
      <c r="D60" s="442"/>
      <c r="E60" s="443"/>
      <c r="F60" s="71">
        <v>4</v>
      </c>
    </row>
    <row r="61" spans="2:6" s="77" customFormat="1" ht="20.25" customHeight="1">
      <c r="B61" s="84" t="s">
        <v>36</v>
      </c>
      <c r="C61" s="441" t="s">
        <v>196</v>
      </c>
      <c r="D61" s="442"/>
      <c r="E61" s="443"/>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B4" sqref="B4:I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446" t="s">
        <v>243</v>
      </c>
      <c r="C4" s="447"/>
      <c r="D4" s="447"/>
      <c r="E4" s="448" t="s">
        <v>3</v>
      </c>
      <c r="F4" s="448"/>
      <c r="G4" s="448"/>
      <c r="H4" s="448"/>
      <c r="I4" s="449"/>
      <c r="Q4" s="450" t="s">
        <v>9</v>
      </c>
      <c r="R4" s="450"/>
    </row>
    <row r="5" spans="2:19">
      <c r="B5" s="446"/>
      <c r="C5" s="447"/>
      <c r="D5" s="447"/>
      <c r="E5" s="448"/>
      <c r="F5" s="448"/>
      <c r="G5" s="448"/>
      <c r="H5" s="448"/>
      <c r="I5" s="449"/>
      <c r="Q5" s="450"/>
      <c r="R5" s="450"/>
    </row>
    <row r="6" spans="2:19">
      <c r="B6" s="446"/>
      <c r="C6" s="447"/>
      <c r="D6" s="447"/>
      <c r="E6" s="448"/>
      <c r="F6" s="448"/>
      <c r="G6" s="448"/>
      <c r="H6" s="448"/>
      <c r="I6" s="449"/>
      <c r="Q6" s="450"/>
      <c r="R6" s="450"/>
    </row>
    <row r="7" spans="2:19" ht="15.75" thickBot="1">
      <c r="B7" s="115"/>
      <c r="I7" s="116"/>
    </row>
    <row r="8" spans="2:19" ht="62.25" customHeight="1" thickBot="1">
      <c r="B8" s="451" t="s">
        <v>26</v>
      </c>
      <c r="C8" s="452"/>
      <c r="D8" s="57" t="s">
        <v>124</v>
      </c>
      <c r="E8" s="58">
        <v>5</v>
      </c>
      <c r="F8" s="58">
        <v>10</v>
      </c>
      <c r="G8" s="58">
        <v>15</v>
      </c>
      <c r="H8" s="58">
        <v>20</v>
      </c>
      <c r="I8" s="117">
        <v>25</v>
      </c>
      <c r="K8" s="453" t="s">
        <v>38</v>
      </c>
      <c r="L8" s="454"/>
      <c r="M8" s="454"/>
      <c r="N8" s="454"/>
      <c r="O8" s="454"/>
      <c r="P8" s="455"/>
      <c r="Q8" s="456" t="s">
        <v>93</v>
      </c>
      <c r="R8" s="456"/>
      <c r="S8" s="17" t="s">
        <v>89</v>
      </c>
    </row>
    <row r="9" spans="2:19" ht="62.25" customHeight="1" thickBot="1">
      <c r="B9" s="451"/>
      <c r="C9" s="452"/>
      <c r="D9" s="57" t="s">
        <v>125</v>
      </c>
      <c r="E9" s="59">
        <v>4</v>
      </c>
      <c r="F9" s="59">
        <v>8</v>
      </c>
      <c r="G9" s="58">
        <v>12</v>
      </c>
      <c r="H9" s="58">
        <v>16</v>
      </c>
      <c r="I9" s="117">
        <v>20</v>
      </c>
      <c r="K9" s="457" t="s">
        <v>39</v>
      </c>
      <c r="L9" s="458"/>
      <c r="M9" s="458"/>
      <c r="N9" s="458"/>
      <c r="O9" s="458"/>
      <c r="P9" s="458"/>
      <c r="Q9" s="459" t="s">
        <v>92</v>
      </c>
      <c r="R9" s="460"/>
      <c r="S9" s="17" t="s">
        <v>190</v>
      </c>
    </row>
    <row r="10" spans="2:19" ht="62.25" customHeight="1" thickBot="1">
      <c r="B10" s="451"/>
      <c r="C10" s="452"/>
      <c r="D10" s="57" t="s">
        <v>126</v>
      </c>
      <c r="E10" s="59">
        <v>3</v>
      </c>
      <c r="F10" s="59">
        <v>6</v>
      </c>
      <c r="G10" s="59">
        <v>9</v>
      </c>
      <c r="H10" s="58">
        <v>12</v>
      </c>
      <c r="I10" s="117">
        <v>15</v>
      </c>
      <c r="K10" s="461" t="s">
        <v>34</v>
      </c>
      <c r="L10" s="462"/>
      <c r="M10" s="462"/>
      <c r="N10" s="462"/>
      <c r="O10" s="462"/>
      <c r="P10" s="462"/>
      <c r="Q10" s="456" t="s">
        <v>109</v>
      </c>
      <c r="R10" s="456"/>
      <c r="S10" s="17" t="s">
        <v>189</v>
      </c>
    </row>
    <row r="11" spans="2:19" ht="62.25" customHeight="1">
      <c r="B11" s="451"/>
      <c r="C11" s="452"/>
      <c r="D11" s="57" t="s">
        <v>127</v>
      </c>
      <c r="E11" s="60">
        <v>2</v>
      </c>
      <c r="F11" s="59">
        <v>4</v>
      </c>
      <c r="G11" s="59">
        <v>6</v>
      </c>
      <c r="H11" s="58">
        <v>8</v>
      </c>
      <c r="I11" s="117">
        <v>10</v>
      </c>
      <c r="K11" s="463" t="s">
        <v>40</v>
      </c>
      <c r="L11" s="464"/>
      <c r="M11" s="464"/>
      <c r="N11" s="464"/>
      <c r="O11" s="464"/>
      <c r="P11" s="464"/>
      <c r="Q11" s="456" t="s">
        <v>108</v>
      </c>
      <c r="R11" s="325"/>
      <c r="S11" s="17" t="s">
        <v>108</v>
      </c>
    </row>
    <row r="12" spans="2:19" ht="62.25" customHeight="1">
      <c r="B12" s="451"/>
      <c r="C12" s="452"/>
      <c r="D12" s="57" t="s">
        <v>128</v>
      </c>
      <c r="E12" s="60">
        <v>1</v>
      </c>
      <c r="F12" s="60">
        <v>2</v>
      </c>
      <c r="G12" s="59">
        <v>3</v>
      </c>
      <c r="H12" s="58">
        <v>4</v>
      </c>
      <c r="I12" s="117">
        <v>5</v>
      </c>
    </row>
    <row r="13" spans="2:19" ht="62.25" customHeight="1" thickBot="1">
      <c r="B13" s="118"/>
      <c r="C13" s="444" t="s">
        <v>225</v>
      </c>
      <c r="D13" s="445"/>
      <c r="E13" s="119" t="s">
        <v>129</v>
      </c>
      <c r="F13" s="119" t="s">
        <v>130</v>
      </c>
      <c r="G13" s="119" t="s">
        <v>131</v>
      </c>
      <c r="H13" s="119" t="s">
        <v>132</v>
      </c>
      <c r="I13" s="120" t="s">
        <v>133</v>
      </c>
    </row>
    <row r="17" spans="4:6">
      <c r="D17" s="17"/>
      <c r="E17" s="17"/>
      <c r="F17" s="17"/>
    </row>
    <row r="18" spans="4:6" ht="15.75">
      <c r="D18" s="22" t="s">
        <v>62</v>
      </c>
      <c r="E18" s="121" t="s">
        <v>40</v>
      </c>
      <c r="F18" s="121">
        <v>1</v>
      </c>
    </row>
    <row r="19" spans="4:6">
      <c r="D19" s="22" t="s">
        <v>63</v>
      </c>
      <c r="E19" s="22" t="s">
        <v>40</v>
      </c>
      <c r="F19" s="22">
        <v>2</v>
      </c>
    </row>
    <row r="20" spans="4:6">
      <c r="D20" s="22" t="s">
        <v>64</v>
      </c>
      <c r="E20" s="22" t="s">
        <v>34</v>
      </c>
      <c r="F20" s="22">
        <v>2</v>
      </c>
    </row>
    <row r="21" spans="4:6">
      <c r="D21" s="22" t="s">
        <v>65</v>
      </c>
      <c r="E21" s="22" t="s">
        <v>61</v>
      </c>
      <c r="F21" s="22">
        <v>3</v>
      </c>
    </row>
    <row r="22" spans="4:6">
      <c r="D22" s="22" t="s">
        <v>66</v>
      </c>
      <c r="E22" s="22" t="s">
        <v>38</v>
      </c>
      <c r="F22" s="22">
        <v>4</v>
      </c>
    </row>
    <row r="23" spans="4:6">
      <c r="D23" s="22" t="s">
        <v>68</v>
      </c>
      <c r="E23" s="22" t="s">
        <v>40</v>
      </c>
      <c r="F23" s="22">
        <v>1</v>
      </c>
    </row>
    <row r="24" spans="4:6">
      <c r="D24" s="22" t="s">
        <v>69</v>
      </c>
      <c r="E24" s="22" t="s">
        <v>34</v>
      </c>
      <c r="F24" s="22">
        <v>2</v>
      </c>
    </row>
    <row r="25" spans="4:6">
      <c r="D25" s="22" t="s">
        <v>70</v>
      </c>
      <c r="E25" s="22" t="s">
        <v>34</v>
      </c>
      <c r="F25" s="22">
        <v>2</v>
      </c>
    </row>
    <row r="26" spans="4:6">
      <c r="D26" s="22" t="s">
        <v>71</v>
      </c>
      <c r="E26" s="22" t="s">
        <v>39</v>
      </c>
      <c r="F26" s="22">
        <v>3</v>
      </c>
    </row>
    <row r="27" spans="4:6">
      <c r="D27" s="22" t="s">
        <v>72</v>
      </c>
      <c r="E27" s="22" t="s">
        <v>38</v>
      </c>
      <c r="F27" s="22">
        <v>4</v>
      </c>
    </row>
    <row r="28" spans="4:6">
      <c r="D28" s="22" t="s">
        <v>73</v>
      </c>
      <c r="E28" s="22" t="s">
        <v>34</v>
      </c>
      <c r="F28" s="22">
        <v>2</v>
      </c>
    </row>
    <row r="29" spans="4:6">
      <c r="D29" s="22" t="s">
        <v>67</v>
      </c>
      <c r="E29" s="22" t="s">
        <v>34</v>
      </c>
      <c r="F29" s="22">
        <v>2</v>
      </c>
    </row>
    <row r="30" spans="4:6">
      <c r="D30" s="22" t="s">
        <v>81</v>
      </c>
      <c r="E30" s="22" t="s">
        <v>34</v>
      </c>
      <c r="F30" s="22">
        <v>2</v>
      </c>
    </row>
    <row r="31" spans="4:6">
      <c r="D31" s="22" t="s">
        <v>74</v>
      </c>
      <c r="E31" s="22" t="s">
        <v>39</v>
      </c>
      <c r="F31" s="22">
        <v>3</v>
      </c>
    </row>
    <row r="32" spans="4:6">
      <c r="D32" s="22" t="s">
        <v>75</v>
      </c>
      <c r="E32" s="22" t="s">
        <v>38</v>
      </c>
      <c r="F32" s="22">
        <v>4</v>
      </c>
    </row>
    <row r="33" spans="4:6">
      <c r="D33" s="22" t="s">
        <v>76</v>
      </c>
      <c r="E33" s="22" t="s">
        <v>34</v>
      </c>
      <c r="F33" s="22">
        <v>2</v>
      </c>
    </row>
    <row r="34" spans="4:6">
      <c r="D34" s="22" t="s">
        <v>77</v>
      </c>
      <c r="E34" s="22" t="s">
        <v>34</v>
      </c>
      <c r="F34" s="22">
        <v>2</v>
      </c>
    </row>
    <row r="35" spans="4:6">
      <c r="D35" s="22" t="s">
        <v>78</v>
      </c>
      <c r="E35" s="22" t="s">
        <v>39</v>
      </c>
      <c r="F35" s="22">
        <v>3</v>
      </c>
    </row>
    <row r="36" spans="4:6">
      <c r="D36" s="22" t="s">
        <v>79</v>
      </c>
      <c r="E36" s="22" t="s">
        <v>39</v>
      </c>
      <c r="F36" s="22">
        <v>3</v>
      </c>
    </row>
    <row r="37" spans="4:6">
      <c r="D37" s="22" t="s">
        <v>80</v>
      </c>
      <c r="E37" s="22" t="s">
        <v>38</v>
      </c>
      <c r="F37" s="22">
        <v>4</v>
      </c>
    </row>
    <row r="38" spans="4:6">
      <c r="D38" s="22" t="s">
        <v>84</v>
      </c>
      <c r="E38" s="22" t="s">
        <v>39</v>
      </c>
      <c r="F38" s="22">
        <v>3</v>
      </c>
    </row>
    <row r="39" spans="4:6">
      <c r="D39" s="22" t="s">
        <v>85</v>
      </c>
      <c r="E39" s="22" t="s">
        <v>39</v>
      </c>
      <c r="F39" s="22">
        <v>3</v>
      </c>
    </row>
    <row r="40" spans="4:6">
      <c r="D40" s="22" t="s">
        <v>86</v>
      </c>
      <c r="E40" s="22" t="s">
        <v>39</v>
      </c>
      <c r="F40" s="22">
        <v>3</v>
      </c>
    </row>
    <row r="41" spans="4:6">
      <c r="D41" s="22" t="s">
        <v>87</v>
      </c>
      <c r="E41" s="22" t="s">
        <v>39</v>
      </c>
      <c r="F41" s="22">
        <v>3</v>
      </c>
    </row>
    <row r="42" spans="4:6">
      <c r="D42" s="22" t="s">
        <v>88</v>
      </c>
      <c r="E42" s="22" t="s">
        <v>38</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09"/>
  <sheetViews>
    <sheetView showGridLines="0" zoomScale="90" zoomScaleNormal="90" workbookViewId="0">
      <selection activeCell="C6" sqref="C6:M6"/>
    </sheetView>
  </sheetViews>
  <sheetFormatPr baseColWidth="10" defaultColWidth="11.42578125" defaultRowHeight="15"/>
  <cols>
    <col min="1" max="1" width="5.8554687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482"/>
      <c r="B1" s="483"/>
      <c r="C1" s="486"/>
      <c r="D1" s="486"/>
      <c r="E1" s="486"/>
      <c r="F1" s="486"/>
      <c r="G1" s="486"/>
      <c r="H1" s="486"/>
      <c r="I1" s="486"/>
      <c r="J1" s="487"/>
      <c r="K1" s="481"/>
      <c r="L1" s="481"/>
      <c r="M1" s="48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0.5" customHeight="1">
      <c r="A2" s="484"/>
      <c r="B2" s="485"/>
      <c r="C2" s="488"/>
      <c r="D2" s="488"/>
      <c r="E2" s="488"/>
      <c r="F2" s="488"/>
      <c r="G2" s="488"/>
      <c r="H2" s="488"/>
      <c r="I2" s="488"/>
      <c r="J2" s="489"/>
      <c r="K2" s="481"/>
      <c r="L2" s="481"/>
      <c r="M2" s="48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488"/>
      <c r="D3" s="488"/>
      <c r="E3" s="488"/>
      <c r="F3" s="488"/>
      <c r="G3" s="488"/>
      <c r="H3" s="488"/>
      <c r="I3" s="488"/>
      <c r="J3" s="489"/>
      <c r="K3" s="481"/>
      <c r="L3" s="481"/>
      <c r="M3" s="48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45" t="s">
        <v>0</v>
      </c>
      <c r="B4" s="345"/>
      <c r="C4" s="386" t="s">
        <v>267</v>
      </c>
      <c r="D4" s="386"/>
      <c r="E4" s="386"/>
      <c r="F4" s="386"/>
      <c r="G4" s="386"/>
      <c r="H4" s="386"/>
      <c r="I4" s="386"/>
      <c r="J4" s="386"/>
      <c r="K4" s="386"/>
      <c r="L4" s="386"/>
      <c r="M4" s="38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45" t="s">
        <v>1</v>
      </c>
      <c r="B5" s="345"/>
      <c r="C5" s="385" t="str">
        <f>'7- Mapa Final'!C5:Q5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  Seguridad y Salud en el Trabajo y antisobrono de la Rama Judicial.</v>
      </c>
      <c r="D5" s="385"/>
      <c r="E5" s="385"/>
      <c r="F5" s="385"/>
      <c r="G5" s="385"/>
      <c r="H5" s="385"/>
      <c r="I5" s="385"/>
      <c r="J5" s="385"/>
      <c r="K5" s="385"/>
      <c r="L5" s="385"/>
      <c r="M5" s="38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45" t="s">
        <v>2</v>
      </c>
      <c r="B6" s="345"/>
      <c r="C6" s="500" t="s">
        <v>284</v>
      </c>
      <c r="D6" s="501"/>
      <c r="E6" s="501"/>
      <c r="F6" s="501"/>
      <c r="G6" s="501"/>
      <c r="H6" s="501"/>
      <c r="I6" s="501"/>
      <c r="J6" s="501"/>
      <c r="K6" s="501"/>
      <c r="L6" s="501"/>
      <c r="M6" s="50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495" t="s">
        <v>94</v>
      </c>
      <c r="B7" s="496"/>
      <c r="C7" s="497"/>
      <c r="D7" s="498" t="s">
        <v>95</v>
      </c>
      <c r="E7" s="498"/>
      <c r="F7" s="498"/>
      <c r="G7" s="499" t="s">
        <v>96</v>
      </c>
      <c r="H7" s="490" t="s">
        <v>97</v>
      </c>
      <c r="I7" s="492" t="s">
        <v>98</v>
      </c>
      <c r="J7" s="493"/>
      <c r="K7" s="492" t="s">
        <v>99</v>
      </c>
      <c r="L7" s="493"/>
      <c r="M7" s="494" t="s">
        <v>100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57</v>
      </c>
      <c r="B8" s="35" t="s">
        <v>110</v>
      </c>
      <c r="C8" s="35" t="s">
        <v>4</v>
      </c>
      <c r="D8" s="28" t="s">
        <v>101</v>
      </c>
      <c r="E8" s="28" t="s">
        <v>103</v>
      </c>
      <c r="F8" s="28" t="s">
        <v>102</v>
      </c>
      <c r="G8" s="499"/>
      <c r="H8" s="491"/>
      <c r="I8" s="29" t="s">
        <v>104</v>
      </c>
      <c r="J8" s="29" t="s">
        <v>105</v>
      </c>
      <c r="K8" s="29" t="s">
        <v>106</v>
      </c>
      <c r="L8" s="29" t="s">
        <v>107</v>
      </c>
      <c r="M8" s="49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03"/>
      <c r="B9" s="504"/>
      <c r="C9" s="504"/>
      <c r="D9" s="504"/>
      <c r="E9" s="504"/>
      <c r="F9" s="504"/>
      <c r="G9" s="50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05">
        <f>'7- Mapa Final'!A10</f>
        <v>1</v>
      </c>
      <c r="B10" s="507" t="str">
        <f>'7- Mapa Final'!B10</f>
        <v xml:space="preserve">Pérdida de la seguridad, confiablidad o disponibilidad de la información </v>
      </c>
      <c r="C10" s="507" t="str">
        <f>'7- Mapa Final'!C10</f>
        <v xml:space="preserve">Afectacion en la confidencialidad, integridad,  disponibilidad y seguridad de la información por la no aplicabilidad de  barreras y procedimientos que resguardan el acceso a los datos. </v>
      </c>
      <c r="D10" s="511" t="str">
        <f>'7- Mapa Final'!J10</f>
        <v>Media - 3</v>
      </c>
      <c r="E10" s="512" t="str">
        <f>'7- Mapa Final'!K10</f>
        <v>Menor - 2</v>
      </c>
      <c r="F10" s="510" t="str">
        <f>'7- Mapa Final'!M10</f>
        <v>Moderado - 6</v>
      </c>
      <c r="G10" s="321"/>
      <c r="H10" s="508"/>
      <c r="I10" s="508"/>
      <c r="J10" s="508"/>
      <c r="K10" s="508"/>
      <c r="L10" s="508"/>
      <c r="M10" s="50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06"/>
      <c r="B11" s="479"/>
      <c r="C11" s="479"/>
      <c r="D11" s="470"/>
      <c r="E11" s="473"/>
      <c r="F11" s="475"/>
      <c r="G11" s="304"/>
      <c r="H11" s="465"/>
      <c r="I11" s="465"/>
      <c r="J11" s="465"/>
      <c r="K11" s="465"/>
      <c r="L11" s="465"/>
      <c r="M11" s="46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06"/>
      <c r="B12" s="479"/>
      <c r="C12" s="479"/>
      <c r="D12" s="470"/>
      <c r="E12" s="473"/>
      <c r="F12" s="475"/>
      <c r="G12" s="304"/>
      <c r="H12" s="465"/>
      <c r="I12" s="465"/>
      <c r="J12" s="465"/>
      <c r="K12" s="465"/>
      <c r="L12" s="465"/>
      <c r="M12" s="46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06"/>
      <c r="B13" s="479"/>
      <c r="C13" s="479"/>
      <c r="D13" s="470"/>
      <c r="E13" s="473"/>
      <c r="F13" s="475"/>
      <c r="G13" s="304"/>
      <c r="H13" s="465"/>
      <c r="I13" s="465"/>
      <c r="J13" s="465"/>
      <c r="K13" s="465"/>
      <c r="L13" s="465"/>
      <c r="M13" s="46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06"/>
      <c r="B14" s="479"/>
      <c r="C14" s="479"/>
      <c r="D14" s="470"/>
      <c r="E14" s="473"/>
      <c r="F14" s="475"/>
      <c r="G14" s="304"/>
      <c r="H14" s="465"/>
      <c r="I14" s="465"/>
      <c r="J14" s="465"/>
      <c r="K14" s="465"/>
      <c r="L14" s="465"/>
      <c r="M14" s="46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06"/>
      <c r="B15" s="479"/>
      <c r="C15" s="479"/>
      <c r="D15" s="470"/>
      <c r="E15" s="473"/>
      <c r="F15" s="475"/>
      <c r="G15" s="304"/>
      <c r="H15" s="465"/>
      <c r="I15" s="465"/>
      <c r="J15" s="465"/>
      <c r="K15" s="465"/>
      <c r="L15" s="465"/>
      <c r="M15" s="46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06"/>
      <c r="B16" s="479"/>
      <c r="C16" s="479"/>
      <c r="D16" s="470"/>
      <c r="E16" s="473"/>
      <c r="F16" s="475"/>
      <c r="G16" s="304"/>
      <c r="H16" s="465"/>
      <c r="I16" s="465"/>
      <c r="J16" s="465"/>
      <c r="K16" s="465"/>
      <c r="L16" s="465"/>
      <c r="M16" s="46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06"/>
      <c r="B17" s="479"/>
      <c r="C17" s="479"/>
      <c r="D17" s="470"/>
      <c r="E17" s="473"/>
      <c r="F17" s="475"/>
      <c r="G17" s="304"/>
      <c r="H17" s="465"/>
      <c r="I17" s="465"/>
      <c r="J17" s="465"/>
      <c r="K17" s="465"/>
      <c r="L17" s="465"/>
      <c r="M17" s="46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06"/>
      <c r="B18" s="479"/>
      <c r="C18" s="479"/>
      <c r="D18" s="470"/>
      <c r="E18" s="473"/>
      <c r="F18" s="475"/>
      <c r="G18" s="304"/>
      <c r="H18" s="465"/>
      <c r="I18" s="465"/>
      <c r="J18" s="465"/>
      <c r="K18" s="465"/>
      <c r="L18" s="465"/>
      <c r="M18" s="46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06"/>
      <c r="B19" s="479"/>
      <c r="C19" s="479"/>
      <c r="D19" s="470"/>
      <c r="E19" s="473"/>
      <c r="F19" s="475"/>
      <c r="G19" s="304"/>
      <c r="H19" s="465"/>
      <c r="I19" s="465"/>
      <c r="J19" s="465"/>
      <c r="K19" s="465"/>
      <c r="L19" s="465"/>
      <c r="M19" s="46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06">
        <f>'7- Mapa Final'!A20</f>
        <v>2</v>
      </c>
      <c r="B20" s="479" t="str">
        <f>'7- Mapa Final'!B20</f>
        <v>Obsolescencia Tecnológica.</v>
      </c>
      <c r="C20" s="479" t="str">
        <f>'7- Mapa Final'!C20</f>
        <v xml:space="preserve"> Tener en operación activos  que ha llegado al final de su vida útil tecnológica.</v>
      </c>
      <c r="D20" s="469" t="str">
        <f>'7- Mapa Final'!J20</f>
        <v>Media - 3</v>
      </c>
      <c r="E20" s="472" t="str">
        <f>'7- Mapa Final'!K20</f>
        <v>Menor - 2</v>
      </c>
      <c r="F20" s="475" t="str">
        <f>'7- Mapa Final'!M20</f>
        <v>Moderado - 6</v>
      </c>
      <c r="G20" s="304"/>
      <c r="H20" s="465"/>
      <c r="I20" s="465"/>
      <c r="J20" s="465"/>
      <c r="K20" s="465"/>
      <c r="L20" s="465"/>
      <c r="M20" s="46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06"/>
      <c r="B21" s="479"/>
      <c r="C21" s="479"/>
      <c r="D21" s="470"/>
      <c r="E21" s="473"/>
      <c r="F21" s="475"/>
      <c r="G21" s="304"/>
      <c r="H21" s="465"/>
      <c r="I21" s="465"/>
      <c r="J21" s="465"/>
      <c r="K21" s="465"/>
      <c r="L21" s="465"/>
      <c r="M21" s="46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06"/>
      <c r="B22" s="479"/>
      <c r="C22" s="479"/>
      <c r="D22" s="470"/>
      <c r="E22" s="473"/>
      <c r="F22" s="475"/>
      <c r="G22" s="304"/>
      <c r="H22" s="465"/>
      <c r="I22" s="465"/>
      <c r="J22" s="465"/>
      <c r="K22" s="465"/>
      <c r="L22" s="465"/>
      <c r="M22" s="46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06"/>
      <c r="B23" s="479"/>
      <c r="C23" s="479"/>
      <c r="D23" s="470"/>
      <c r="E23" s="473"/>
      <c r="F23" s="475"/>
      <c r="G23" s="304"/>
      <c r="H23" s="465"/>
      <c r="I23" s="465"/>
      <c r="J23" s="465"/>
      <c r="K23" s="465"/>
      <c r="L23" s="465"/>
      <c r="M23" s="46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06"/>
      <c r="B24" s="479"/>
      <c r="C24" s="479"/>
      <c r="D24" s="470"/>
      <c r="E24" s="473"/>
      <c r="F24" s="475"/>
      <c r="G24" s="304"/>
      <c r="H24" s="465"/>
      <c r="I24" s="465"/>
      <c r="J24" s="465"/>
      <c r="K24" s="465"/>
      <c r="L24" s="465"/>
      <c r="M24" s="46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06"/>
      <c r="B25" s="479"/>
      <c r="C25" s="479"/>
      <c r="D25" s="470"/>
      <c r="E25" s="473"/>
      <c r="F25" s="475"/>
      <c r="G25" s="304"/>
      <c r="H25" s="465"/>
      <c r="I25" s="465"/>
      <c r="J25" s="465"/>
      <c r="K25" s="465"/>
      <c r="L25" s="465"/>
      <c r="M25" s="467"/>
      <c r="N25" s="34"/>
      <c r="O25" s="34"/>
    </row>
    <row r="26" spans="1:169">
      <c r="A26" s="506"/>
      <c r="B26" s="479"/>
      <c r="C26" s="479"/>
      <c r="D26" s="470"/>
      <c r="E26" s="473"/>
      <c r="F26" s="475"/>
      <c r="G26" s="304"/>
      <c r="H26" s="465"/>
      <c r="I26" s="465"/>
      <c r="J26" s="465"/>
      <c r="K26" s="465"/>
      <c r="L26" s="465"/>
      <c r="M26" s="467"/>
      <c r="N26" s="34"/>
      <c r="O26" s="34"/>
    </row>
    <row r="27" spans="1:169">
      <c r="A27" s="506"/>
      <c r="B27" s="479"/>
      <c r="C27" s="479"/>
      <c r="D27" s="470"/>
      <c r="E27" s="473"/>
      <c r="F27" s="475"/>
      <c r="G27" s="304"/>
      <c r="H27" s="465"/>
      <c r="I27" s="465"/>
      <c r="J27" s="465"/>
      <c r="K27" s="465"/>
      <c r="L27" s="465"/>
      <c r="M27" s="467"/>
      <c r="N27" s="34"/>
      <c r="O27" s="34"/>
    </row>
    <row r="28" spans="1:169">
      <c r="A28" s="506"/>
      <c r="B28" s="479"/>
      <c r="C28" s="479"/>
      <c r="D28" s="470"/>
      <c r="E28" s="473"/>
      <c r="F28" s="475"/>
      <c r="G28" s="304"/>
      <c r="H28" s="465"/>
      <c r="I28" s="465"/>
      <c r="J28" s="465"/>
      <c r="K28" s="465"/>
      <c r="L28" s="465"/>
      <c r="M28" s="467"/>
      <c r="N28" s="34"/>
      <c r="O28" s="34"/>
    </row>
    <row r="29" spans="1:169">
      <c r="A29" s="506"/>
      <c r="B29" s="479"/>
      <c r="C29" s="479"/>
      <c r="D29" s="470"/>
      <c r="E29" s="473"/>
      <c r="F29" s="475"/>
      <c r="G29" s="304"/>
      <c r="H29" s="465"/>
      <c r="I29" s="465"/>
      <c r="J29" s="465"/>
      <c r="K29" s="465"/>
      <c r="L29" s="465"/>
      <c r="M29" s="467"/>
      <c r="N29" s="34"/>
      <c r="O29" s="34"/>
    </row>
    <row r="30" spans="1:169" s="26" customFormat="1" ht="12.75">
      <c r="A30" s="506">
        <f>'7- Mapa Final'!A30</f>
        <v>3</v>
      </c>
      <c r="B30" s="479" t="str">
        <f>'7- Mapa Final'!B30</f>
        <v>Falta de Gobernabilidad de TIC</v>
      </c>
      <c r="C30" s="479" t="str">
        <f>'7- Mapa Final'!C30</f>
        <v>Desarticulacion de las politicas en materia de las TICs</v>
      </c>
      <c r="D30" s="469" t="str">
        <f>'7- Mapa Final'!J30</f>
        <v>Baja - 2</v>
      </c>
      <c r="E30" s="472" t="str">
        <f>'7- Mapa Final'!K30</f>
        <v>Menor - 2</v>
      </c>
      <c r="F30" s="475" t="str">
        <f>'7- Mapa Final'!M30</f>
        <v>Moderado - 4</v>
      </c>
      <c r="G30" s="304"/>
      <c r="H30" s="465"/>
      <c r="I30" s="465"/>
      <c r="J30" s="465"/>
      <c r="K30" s="465"/>
      <c r="L30" s="465"/>
      <c r="M30" s="46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06"/>
      <c r="B31" s="479"/>
      <c r="C31" s="479"/>
      <c r="D31" s="470"/>
      <c r="E31" s="473"/>
      <c r="F31" s="475"/>
      <c r="G31" s="304"/>
      <c r="H31" s="465"/>
      <c r="I31" s="465"/>
      <c r="J31" s="465"/>
      <c r="K31" s="465"/>
      <c r="L31" s="465"/>
      <c r="M31" s="46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06"/>
      <c r="B32" s="479"/>
      <c r="C32" s="479"/>
      <c r="D32" s="470"/>
      <c r="E32" s="473"/>
      <c r="F32" s="475"/>
      <c r="G32" s="304"/>
      <c r="H32" s="465"/>
      <c r="I32" s="465"/>
      <c r="J32" s="465"/>
      <c r="K32" s="465"/>
      <c r="L32" s="465"/>
      <c r="M32" s="46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06"/>
      <c r="B33" s="479"/>
      <c r="C33" s="479"/>
      <c r="D33" s="470"/>
      <c r="E33" s="473"/>
      <c r="F33" s="475"/>
      <c r="G33" s="304"/>
      <c r="H33" s="465"/>
      <c r="I33" s="465"/>
      <c r="J33" s="465"/>
      <c r="K33" s="465"/>
      <c r="L33" s="465"/>
      <c r="M33" s="46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06"/>
      <c r="B34" s="479"/>
      <c r="C34" s="479"/>
      <c r="D34" s="470"/>
      <c r="E34" s="473"/>
      <c r="F34" s="475"/>
      <c r="G34" s="304"/>
      <c r="H34" s="465"/>
      <c r="I34" s="465"/>
      <c r="J34" s="465"/>
      <c r="K34" s="465"/>
      <c r="L34" s="465"/>
      <c r="M34" s="46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06"/>
      <c r="B35" s="479"/>
      <c r="C35" s="479"/>
      <c r="D35" s="470"/>
      <c r="E35" s="473"/>
      <c r="F35" s="475"/>
      <c r="G35" s="304"/>
      <c r="H35" s="465"/>
      <c r="I35" s="465"/>
      <c r="J35" s="465"/>
      <c r="K35" s="465"/>
      <c r="L35" s="465"/>
      <c r="M35" s="467"/>
      <c r="N35" s="34"/>
      <c r="O35" s="34"/>
    </row>
    <row r="36" spans="1:169">
      <c r="A36" s="506"/>
      <c r="B36" s="479"/>
      <c r="C36" s="479"/>
      <c r="D36" s="470"/>
      <c r="E36" s="473"/>
      <c r="F36" s="475"/>
      <c r="G36" s="304"/>
      <c r="H36" s="465"/>
      <c r="I36" s="465"/>
      <c r="J36" s="465"/>
      <c r="K36" s="465"/>
      <c r="L36" s="465"/>
      <c r="M36" s="467"/>
      <c r="N36" s="34"/>
      <c r="O36" s="34"/>
    </row>
    <row r="37" spans="1:169">
      <c r="A37" s="506"/>
      <c r="B37" s="479"/>
      <c r="C37" s="479"/>
      <c r="D37" s="470"/>
      <c r="E37" s="473"/>
      <c r="F37" s="475"/>
      <c r="G37" s="304"/>
      <c r="H37" s="465"/>
      <c r="I37" s="465"/>
      <c r="J37" s="465"/>
      <c r="K37" s="465"/>
      <c r="L37" s="465"/>
      <c r="M37" s="467"/>
      <c r="N37" s="34"/>
      <c r="O37" s="34"/>
    </row>
    <row r="38" spans="1:169">
      <c r="A38" s="506"/>
      <c r="B38" s="479"/>
      <c r="C38" s="479"/>
      <c r="D38" s="470"/>
      <c r="E38" s="473"/>
      <c r="F38" s="475"/>
      <c r="G38" s="304"/>
      <c r="H38" s="465"/>
      <c r="I38" s="465"/>
      <c r="J38" s="465"/>
      <c r="K38" s="465"/>
      <c r="L38" s="465"/>
      <c r="M38" s="467"/>
      <c r="N38" s="34"/>
      <c r="O38" s="34"/>
    </row>
    <row r="39" spans="1:169">
      <c r="A39" s="506"/>
      <c r="B39" s="479"/>
      <c r="C39" s="479"/>
      <c r="D39" s="470"/>
      <c r="E39" s="473"/>
      <c r="F39" s="475"/>
      <c r="G39" s="304"/>
      <c r="H39" s="465"/>
      <c r="I39" s="465"/>
      <c r="J39" s="465"/>
      <c r="K39" s="465"/>
      <c r="L39" s="465"/>
      <c r="M39" s="467"/>
      <c r="N39" s="34"/>
      <c r="O39" s="34"/>
    </row>
    <row r="40" spans="1:169" s="26" customFormat="1" ht="12.75">
      <c r="A40" s="506">
        <f>'7- Mapa Final'!A40</f>
        <v>4</v>
      </c>
      <c r="B40" s="479" t="str">
        <f>'7- Mapa Final'!B40</f>
        <v>Interrupción del servicio de conectividad LAN - Local</v>
      </c>
      <c r="C40" s="479" t="str">
        <f>'7- Mapa Final'!C40</f>
        <v>Aafectar el normal curso de las
operaciones en alguna de las ubicaciones de la organización con ocasion a la ausencia de conectividad</v>
      </c>
      <c r="D40" s="469" t="str">
        <f>'7- Mapa Final'!J40</f>
        <v>Media - 3</v>
      </c>
      <c r="E40" s="472" t="str">
        <f>'7- Mapa Final'!K40</f>
        <v>Menor - 2</v>
      </c>
      <c r="F40" s="475" t="str">
        <f>'7- Mapa Final'!M40</f>
        <v>Moderado - 6</v>
      </c>
      <c r="G40" s="304"/>
      <c r="H40" s="465"/>
      <c r="I40" s="465"/>
      <c r="J40" s="465"/>
      <c r="K40" s="465"/>
      <c r="L40" s="465"/>
      <c r="M40" s="46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06"/>
      <c r="B41" s="479"/>
      <c r="C41" s="479"/>
      <c r="D41" s="470"/>
      <c r="E41" s="473"/>
      <c r="F41" s="475"/>
      <c r="G41" s="304"/>
      <c r="H41" s="465"/>
      <c r="I41" s="465"/>
      <c r="J41" s="465"/>
      <c r="K41" s="465"/>
      <c r="L41" s="465"/>
      <c r="M41" s="46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06"/>
      <c r="B42" s="479"/>
      <c r="C42" s="479"/>
      <c r="D42" s="470"/>
      <c r="E42" s="473"/>
      <c r="F42" s="475"/>
      <c r="G42" s="304"/>
      <c r="H42" s="465"/>
      <c r="I42" s="465"/>
      <c r="J42" s="465"/>
      <c r="K42" s="465"/>
      <c r="L42" s="465"/>
      <c r="M42" s="46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06"/>
      <c r="B43" s="479"/>
      <c r="C43" s="479"/>
      <c r="D43" s="470"/>
      <c r="E43" s="473"/>
      <c r="F43" s="475"/>
      <c r="G43" s="304"/>
      <c r="H43" s="465"/>
      <c r="I43" s="465"/>
      <c r="J43" s="465"/>
      <c r="K43" s="465"/>
      <c r="L43" s="465"/>
      <c r="M43" s="46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06"/>
      <c r="B44" s="479"/>
      <c r="C44" s="479"/>
      <c r="D44" s="470"/>
      <c r="E44" s="473"/>
      <c r="F44" s="475"/>
      <c r="G44" s="304"/>
      <c r="H44" s="465"/>
      <c r="I44" s="465"/>
      <c r="J44" s="465"/>
      <c r="K44" s="465"/>
      <c r="L44" s="465"/>
      <c r="M44" s="46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06"/>
      <c r="B45" s="479"/>
      <c r="C45" s="479"/>
      <c r="D45" s="470"/>
      <c r="E45" s="473"/>
      <c r="F45" s="475"/>
      <c r="G45" s="304"/>
      <c r="H45" s="465"/>
      <c r="I45" s="465"/>
      <c r="J45" s="465"/>
      <c r="K45" s="465"/>
      <c r="L45" s="465"/>
      <c r="M45" s="467"/>
      <c r="N45" s="34"/>
      <c r="O45" s="34"/>
    </row>
    <row r="46" spans="1:169">
      <c r="A46" s="506"/>
      <c r="B46" s="479"/>
      <c r="C46" s="479"/>
      <c r="D46" s="470"/>
      <c r="E46" s="473"/>
      <c r="F46" s="475"/>
      <c r="G46" s="304"/>
      <c r="H46" s="465"/>
      <c r="I46" s="465"/>
      <c r="J46" s="465"/>
      <c r="K46" s="465"/>
      <c r="L46" s="465"/>
      <c r="M46" s="467"/>
      <c r="N46" s="34"/>
      <c r="O46" s="34"/>
    </row>
    <row r="47" spans="1:169">
      <c r="A47" s="506"/>
      <c r="B47" s="479"/>
      <c r="C47" s="479"/>
      <c r="D47" s="470"/>
      <c r="E47" s="473"/>
      <c r="F47" s="475"/>
      <c r="G47" s="304"/>
      <c r="H47" s="465"/>
      <c r="I47" s="465"/>
      <c r="J47" s="465"/>
      <c r="K47" s="465"/>
      <c r="L47" s="465"/>
      <c r="M47" s="467"/>
      <c r="N47" s="34"/>
      <c r="O47" s="34"/>
    </row>
    <row r="48" spans="1:169">
      <c r="A48" s="506"/>
      <c r="B48" s="479"/>
      <c r="C48" s="479"/>
      <c r="D48" s="470"/>
      <c r="E48" s="473"/>
      <c r="F48" s="475"/>
      <c r="G48" s="304"/>
      <c r="H48" s="465"/>
      <c r="I48" s="465"/>
      <c r="J48" s="465"/>
      <c r="K48" s="465"/>
      <c r="L48" s="465"/>
      <c r="M48" s="467"/>
      <c r="N48" s="34"/>
      <c r="O48" s="34"/>
    </row>
    <row r="49" spans="1:169">
      <c r="A49" s="506"/>
      <c r="B49" s="479"/>
      <c r="C49" s="479"/>
      <c r="D49" s="470"/>
      <c r="E49" s="473"/>
      <c r="F49" s="475"/>
      <c r="G49" s="304"/>
      <c r="H49" s="465"/>
      <c r="I49" s="465"/>
      <c r="J49" s="465"/>
      <c r="K49" s="465"/>
      <c r="L49" s="465"/>
      <c r="M49" s="467"/>
      <c r="N49" s="34"/>
      <c r="O49" s="34"/>
    </row>
    <row r="50" spans="1:169" s="26" customFormat="1" ht="12.75">
      <c r="A50" s="506">
        <f>'7- Mapa Final'!A50</f>
        <v>5</v>
      </c>
      <c r="B50" s="479" t="str">
        <f>'7- Mapa Final'!B50</f>
        <v>Afectación o interrupción en la  prestación de servicios tecnológicos</v>
      </c>
      <c r="C50" s="479" t="str">
        <f>'7- Mapa Final'!C50</f>
        <v xml:space="preserve">Ausencia o intermitencia  de los servicios  tecgnológicos en alguna de las instalaciones de las entidades de la Rama Judicial usuarias de los servicios  </v>
      </c>
      <c r="D50" s="469" t="str">
        <f>'7- Mapa Final'!J50</f>
        <v>Media - 3</v>
      </c>
      <c r="E50" s="472" t="str">
        <f>'7- Mapa Final'!K50</f>
        <v>Leve - 1</v>
      </c>
      <c r="F50" s="475" t="str">
        <f>'7- Mapa Final'!M50</f>
        <v>Moderado - 3</v>
      </c>
      <c r="G50" s="304"/>
      <c r="H50" s="465"/>
      <c r="I50" s="465"/>
      <c r="J50" s="465"/>
      <c r="K50" s="465"/>
      <c r="L50" s="465"/>
      <c r="M50" s="46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06"/>
      <c r="B51" s="479"/>
      <c r="C51" s="479"/>
      <c r="D51" s="470"/>
      <c r="E51" s="473"/>
      <c r="F51" s="475"/>
      <c r="G51" s="304"/>
      <c r="H51" s="465"/>
      <c r="I51" s="465"/>
      <c r="J51" s="465"/>
      <c r="K51" s="465"/>
      <c r="L51" s="465"/>
      <c r="M51" s="46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06"/>
      <c r="B52" s="479"/>
      <c r="C52" s="479"/>
      <c r="D52" s="470"/>
      <c r="E52" s="473"/>
      <c r="F52" s="475"/>
      <c r="G52" s="304"/>
      <c r="H52" s="465"/>
      <c r="I52" s="465"/>
      <c r="J52" s="465"/>
      <c r="K52" s="465"/>
      <c r="L52" s="465"/>
      <c r="M52" s="46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06"/>
      <c r="B53" s="479"/>
      <c r="C53" s="479"/>
      <c r="D53" s="470"/>
      <c r="E53" s="473"/>
      <c r="F53" s="475"/>
      <c r="G53" s="304"/>
      <c r="H53" s="465"/>
      <c r="I53" s="465"/>
      <c r="J53" s="465"/>
      <c r="K53" s="465"/>
      <c r="L53" s="465"/>
      <c r="M53" s="46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06"/>
      <c r="B54" s="479"/>
      <c r="C54" s="479"/>
      <c r="D54" s="470"/>
      <c r="E54" s="473"/>
      <c r="F54" s="475"/>
      <c r="G54" s="304"/>
      <c r="H54" s="465"/>
      <c r="I54" s="465"/>
      <c r="J54" s="465"/>
      <c r="K54" s="465"/>
      <c r="L54" s="465"/>
      <c r="M54" s="46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06"/>
      <c r="B55" s="479"/>
      <c r="C55" s="479"/>
      <c r="D55" s="470"/>
      <c r="E55" s="473"/>
      <c r="F55" s="475"/>
      <c r="G55" s="304"/>
      <c r="H55" s="465"/>
      <c r="I55" s="465"/>
      <c r="J55" s="465"/>
      <c r="K55" s="465"/>
      <c r="L55" s="465"/>
      <c r="M55" s="467"/>
      <c r="N55" s="34"/>
      <c r="O55" s="34"/>
    </row>
    <row r="56" spans="1:169">
      <c r="A56" s="506"/>
      <c r="B56" s="479"/>
      <c r="C56" s="479"/>
      <c r="D56" s="470"/>
      <c r="E56" s="473"/>
      <c r="F56" s="475"/>
      <c r="G56" s="304"/>
      <c r="H56" s="465"/>
      <c r="I56" s="465"/>
      <c r="J56" s="465"/>
      <c r="K56" s="465"/>
      <c r="L56" s="465"/>
      <c r="M56" s="467"/>
      <c r="N56" s="34"/>
      <c r="O56" s="34"/>
    </row>
    <row r="57" spans="1:169">
      <c r="A57" s="506"/>
      <c r="B57" s="479"/>
      <c r="C57" s="479"/>
      <c r="D57" s="470"/>
      <c r="E57" s="473"/>
      <c r="F57" s="475"/>
      <c r="G57" s="304"/>
      <c r="H57" s="465"/>
      <c r="I57" s="465"/>
      <c r="J57" s="465"/>
      <c r="K57" s="465"/>
      <c r="L57" s="465"/>
      <c r="M57" s="467"/>
      <c r="N57" s="34"/>
      <c r="O57" s="34"/>
    </row>
    <row r="58" spans="1:169">
      <c r="A58" s="506"/>
      <c r="B58" s="479"/>
      <c r="C58" s="479"/>
      <c r="D58" s="470"/>
      <c r="E58" s="473"/>
      <c r="F58" s="475"/>
      <c r="G58" s="304"/>
      <c r="H58" s="465"/>
      <c r="I58" s="465"/>
      <c r="J58" s="465"/>
      <c r="K58" s="465"/>
      <c r="L58" s="465"/>
      <c r="M58" s="467"/>
      <c r="N58" s="34"/>
      <c r="O58" s="34"/>
    </row>
    <row r="59" spans="1:169">
      <c r="A59" s="506"/>
      <c r="B59" s="479"/>
      <c r="C59" s="479"/>
      <c r="D59" s="470"/>
      <c r="E59" s="473"/>
      <c r="F59" s="475"/>
      <c r="G59" s="304"/>
      <c r="H59" s="465"/>
      <c r="I59" s="465"/>
      <c r="J59" s="465"/>
      <c r="K59" s="465"/>
      <c r="L59" s="465"/>
      <c r="M59" s="467"/>
      <c r="N59" s="34"/>
      <c r="O59" s="34"/>
    </row>
    <row r="60" spans="1:169" s="26" customFormat="1" ht="12.75">
      <c r="A60" s="477">
        <f>'7- Mapa Final'!A60</f>
        <v>6</v>
      </c>
      <c r="B60" s="479" t="str">
        <f>'7- Mapa Final'!B60</f>
        <v>Recibir dádivas o beneficios a nombre propio o de terceros para  manipular las bases de datos o interrumpir las comunicaciones.</v>
      </c>
      <c r="C60" s="479" t="str">
        <f>'7- Mapa Final'!C60</f>
        <v>Recibir dádivas o beneficios a nombre propio o de terceros para  alterar la información o la estructuras de las bases de datos o suspender temporal o permanentemente las comunicaciones.</v>
      </c>
      <c r="D60" s="469" t="str">
        <f>'7- Mapa Final'!J60</f>
        <v>Muy Baja - 1</v>
      </c>
      <c r="E60" s="472" t="str">
        <f>'7- Mapa Final'!K60</f>
        <v>Mayor - 4</v>
      </c>
      <c r="F60" s="475" t="str">
        <f>'7- Mapa Final'!M60</f>
        <v>Alto  - 4</v>
      </c>
      <c r="G60" s="304"/>
      <c r="H60" s="465"/>
      <c r="I60" s="465"/>
      <c r="J60" s="465"/>
      <c r="K60" s="465"/>
      <c r="L60" s="465"/>
      <c r="M60" s="46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477"/>
      <c r="B61" s="479"/>
      <c r="C61" s="479"/>
      <c r="D61" s="470"/>
      <c r="E61" s="473"/>
      <c r="F61" s="475"/>
      <c r="G61" s="304"/>
      <c r="H61" s="465"/>
      <c r="I61" s="465"/>
      <c r="J61" s="465"/>
      <c r="K61" s="465"/>
      <c r="L61" s="465"/>
      <c r="M61" s="46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477"/>
      <c r="B62" s="479"/>
      <c r="C62" s="479"/>
      <c r="D62" s="470"/>
      <c r="E62" s="473"/>
      <c r="F62" s="475"/>
      <c r="G62" s="304"/>
      <c r="H62" s="465"/>
      <c r="I62" s="465"/>
      <c r="J62" s="465"/>
      <c r="K62" s="465"/>
      <c r="L62" s="465"/>
      <c r="M62" s="46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477"/>
      <c r="B63" s="479"/>
      <c r="C63" s="479"/>
      <c r="D63" s="470"/>
      <c r="E63" s="473"/>
      <c r="F63" s="475"/>
      <c r="G63" s="304"/>
      <c r="H63" s="465"/>
      <c r="I63" s="465"/>
      <c r="J63" s="465"/>
      <c r="K63" s="465"/>
      <c r="L63" s="465"/>
      <c r="M63" s="46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477"/>
      <c r="B64" s="479"/>
      <c r="C64" s="479"/>
      <c r="D64" s="470"/>
      <c r="E64" s="473"/>
      <c r="F64" s="475"/>
      <c r="G64" s="304"/>
      <c r="H64" s="465"/>
      <c r="I64" s="465"/>
      <c r="J64" s="465"/>
      <c r="K64" s="465"/>
      <c r="L64" s="465"/>
      <c r="M64" s="46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477"/>
      <c r="B65" s="479"/>
      <c r="C65" s="479"/>
      <c r="D65" s="470"/>
      <c r="E65" s="473"/>
      <c r="F65" s="475"/>
      <c r="G65" s="304"/>
      <c r="H65" s="465"/>
      <c r="I65" s="465"/>
      <c r="J65" s="465"/>
      <c r="K65" s="465"/>
      <c r="L65" s="465"/>
      <c r="M65" s="467"/>
      <c r="N65" s="34"/>
      <c r="O65" s="34"/>
    </row>
    <row r="66" spans="1:169">
      <c r="A66" s="477"/>
      <c r="B66" s="479"/>
      <c r="C66" s="479"/>
      <c r="D66" s="470"/>
      <c r="E66" s="473"/>
      <c r="F66" s="475"/>
      <c r="G66" s="304"/>
      <c r="H66" s="465"/>
      <c r="I66" s="465"/>
      <c r="J66" s="465"/>
      <c r="K66" s="465"/>
      <c r="L66" s="465"/>
      <c r="M66" s="467"/>
      <c r="N66" s="34"/>
      <c r="O66" s="34"/>
    </row>
    <row r="67" spans="1:169">
      <c r="A67" s="477"/>
      <c r="B67" s="479"/>
      <c r="C67" s="479"/>
      <c r="D67" s="470"/>
      <c r="E67" s="473"/>
      <c r="F67" s="475"/>
      <c r="G67" s="304"/>
      <c r="H67" s="465"/>
      <c r="I67" s="465"/>
      <c r="J67" s="465"/>
      <c r="K67" s="465"/>
      <c r="L67" s="465"/>
      <c r="M67" s="467"/>
      <c r="N67" s="34"/>
      <c r="O67" s="34"/>
    </row>
    <row r="68" spans="1:169">
      <c r="A68" s="477"/>
      <c r="B68" s="479"/>
      <c r="C68" s="479"/>
      <c r="D68" s="470"/>
      <c r="E68" s="473"/>
      <c r="F68" s="475"/>
      <c r="G68" s="304"/>
      <c r="H68" s="465"/>
      <c r="I68" s="465"/>
      <c r="J68" s="465"/>
      <c r="K68" s="465"/>
      <c r="L68" s="465"/>
      <c r="M68" s="467"/>
      <c r="N68" s="34"/>
      <c r="O68" s="34"/>
    </row>
    <row r="69" spans="1:169">
      <c r="A69" s="477"/>
      <c r="B69" s="479"/>
      <c r="C69" s="479"/>
      <c r="D69" s="470"/>
      <c r="E69" s="473"/>
      <c r="F69" s="475"/>
      <c r="G69" s="304"/>
      <c r="H69" s="465"/>
      <c r="I69" s="465"/>
      <c r="J69" s="465"/>
      <c r="K69" s="465"/>
      <c r="L69" s="465"/>
      <c r="M69" s="467"/>
      <c r="N69" s="34"/>
      <c r="O69" s="34"/>
    </row>
    <row r="70" spans="1:169" s="26" customFormat="1" ht="12.75">
      <c r="A70" s="477">
        <f>'7- Mapa Final'!A70</f>
        <v>7</v>
      </c>
      <c r="B70" s="479" t="str">
        <f>'7- Mapa Final'!B70</f>
        <v>Ofrecer, prometer, entregar, aceptar o solicitar una ventaja indebida para la asignación de permisos para el acceso y uso de servicios tecnológicos no autorizados, con exposición de datos sensibles,  en  beneficio propio o de un tercero.</v>
      </c>
      <c r="C70" s="479" t="str">
        <f>'7- Mapa Final'!C70</f>
        <v xml:space="preserve">Cuando por el acceso indebido  y malintencionado a los sistemas de información se hace el uso no apropiado de la información contenida en los sistemas en favorecimiento propio o de un tercero.
</v>
      </c>
      <c r="D70" s="469" t="str">
        <f>'7- Mapa Final'!J70</f>
        <v>Muy Baja - 1</v>
      </c>
      <c r="E70" s="472" t="str">
        <f>'7- Mapa Final'!K70</f>
        <v>Moderado - 3</v>
      </c>
      <c r="F70" s="475" t="str">
        <f>'7- Mapa Final'!M70</f>
        <v>Moderado - 3</v>
      </c>
      <c r="G70" s="304"/>
      <c r="H70" s="465"/>
      <c r="I70" s="465"/>
      <c r="J70" s="465"/>
      <c r="K70" s="465"/>
      <c r="L70" s="465"/>
      <c r="M70" s="467"/>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477"/>
      <c r="B71" s="479"/>
      <c r="C71" s="479"/>
      <c r="D71" s="470"/>
      <c r="E71" s="473"/>
      <c r="F71" s="475"/>
      <c r="G71" s="304"/>
      <c r="H71" s="465"/>
      <c r="I71" s="465"/>
      <c r="J71" s="465"/>
      <c r="K71" s="465"/>
      <c r="L71" s="465"/>
      <c r="M71" s="46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477"/>
      <c r="B72" s="479"/>
      <c r="C72" s="479"/>
      <c r="D72" s="470"/>
      <c r="E72" s="473"/>
      <c r="F72" s="475"/>
      <c r="G72" s="304"/>
      <c r="H72" s="465"/>
      <c r="I72" s="465"/>
      <c r="J72" s="465"/>
      <c r="K72" s="465"/>
      <c r="L72" s="465"/>
      <c r="M72" s="46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477"/>
      <c r="B73" s="479"/>
      <c r="C73" s="479"/>
      <c r="D73" s="470"/>
      <c r="E73" s="473"/>
      <c r="F73" s="475"/>
      <c r="G73" s="304"/>
      <c r="H73" s="465"/>
      <c r="I73" s="465"/>
      <c r="J73" s="465"/>
      <c r="K73" s="465"/>
      <c r="L73" s="465"/>
      <c r="M73" s="46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477"/>
      <c r="B74" s="479"/>
      <c r="C74" s="479"/>
      <c r="D74" s="470"/>
      <c r="E74" s="473"/>
      <c r="F74" s="475"/>
      <c r="G74" s="304"/>
      <c r="H74" s="465"/>
      <c r="I74" s="465"/>
      <c r="J74" s="465"/>
      <c r="K74" s="465"/>
      <c r="L74" s="465"/>
      <c r="M74" s="467"/>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477"/>
      <c r="B75" s="479"/>
      <c r="C75" s="479"/>
      <c r="D75" s="470"/>
      <c r="E75" s="473"/>
      <c r="F75" s="475"/>
      <c r="G75" s="304"/>
      <c r="H75" s="465"/>
      <c r="I75" s="465"/>
      <c r="J75" s="465"/>
      <c r="K75" s="465"/>
      <c r="L75" s="465"/>
      <c r="M75" s="467"/>
      <c r="N75" s="34"/>
      <c r="O75" s="34"/>
    </row>
    <row r="76" spans="1:169">
      <c r="A76" s="477"/>
      <c r="B76" s="479"/>
      <c r="C76" s="479"/>
      <c r="D76" s="470"/>
      <c r="E76" s="473"/>
      <c r="F76" s="475"/>
      <c r="G76" s="304"/>
      <c r="H76" s="465"/>
      <c r="I76" s="465"/>
      <c r="J76" s="465"/>
      <c r="K76" s="465"/>
      <c r="L76" s="465"/>
      <c r="M76" s="467"/>
      <c r="N76" s="34"/>
      <c r="O76" s="34"/>
    </row>
    <row r="77" spans="1:169">
      <c r="A77" s="477"/>
      <c r="B77" s="479"/>
      <c r="C77" s="479"/>
      <c r="D77" s="470"/>
      <c r="E77" s="473"/>
      <c r="F77" s="475"/>
      <c r="G77" s="304"/>
      <c r="H77" s="465"/>
      <c r="I77" s="465"/>
      <c r="J77" s="465"/>
      <c r="K77" s="465"/>
      <c r="L77" s="465"/>
      <c r="M77" s="467"/>
      <c r="N77" s="34"/>
      <c r="O77" s="34"/>
    </row>
    <row r="78" spans="1:169">
      <c r="A78" s="477"/>
      <c r="B78" s="479"/>
      <c r="C78" s="479"/>
      <c r="D78" s="470"/>
      <c r="E78" s="473"/>
      <c r="F78" s="475"/>
      <c r="G78" s="304"/>
      <c r="H78" s="465"/>
      <c r="I78" s="465"/>
      <c r="J78" s="465"/>
      <c r="K78" s="465"/>
      <c r="L78" s="465"/>
      <c r="M78" s="467"/>
      <c r="N78" s="34"/>
      <c r="O78" s="34"/>
    </row>
    <row r="79" spans="1:169" ht="15.75" thickBot="1">
      <c r="A79" s="478"/>
      <c r="B79" s="480"/>
      <c r="C79" s="480"/>
      <c r="D79" s="471"/>
      <c r="E79" s="474"/>
      <c r="F79" s="476"/>
      <c r="G79" s="305"/>
      <c r="H79" s="466"/>
      <c r="I79" s="466"/>
      <c r="J79" s="466"/>
      <c r="K79" s="466"/>
      <c r="L79" s="466"/>
      <c r="M79" s="468"/>
      <c r="N79" s="34"/>
      <c r="O79" s="34"/>
    </row>
    <row r="80" spans="1:169">
      <c r="A80" s="477">
        <f>'7- Mapa Final'!A80</f>
        <v>8</v>
      </c>
      <c r="B80" s="479" t="str">
        <f>'7- Mapa Final'!B80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80" s="479" t="str">
        <f>'7- Mapa Final'!C80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80" s="469" t="str">
        <f>'7- Mapa Final'!J80</f>
        <v>Muy Baja - 1</v>
      </c>
      <c r="E80" s="472" t="str">
        <f>'7- Mapa Final'!K80</f>
        <v>Moderado - 3</v>
      </c>
      <c r="F80" s="475" t="str">
        <f>'7- Mapa Final'!M80</f>
        <v>Moderado - 3</v>
      </c>
      <c r="G80" s="304"/>
      <c r="H80" s="465"/>
      <c r="I80" s="465"/>
      <c r="J80" s="465"/>
      <c r="K80" s="465"/>
      <c r="L80" s="465"/>
      <c r="M80" s="467"/>
    </row>
    <row r="81" spans="1:13">
      <c r="A81" s="477"/>
      <c r="B81" s="479"/>
      <c r="C81" s="479"/>
      <c r="D81" s="470"/>
      <c r="E81" s="473"/>
      <c r="F81" s="475"/>
      <c r="G81" s="304"/>
      <c r="H81" s="465"/>
      <c r="I81" s="465"/>
      <c r="J81" s="465"/>
      <c r="K81" s="465"/>
      <c r="L81" s="465"/>
      <c r="M81" s="467"/>
    </row>
    <row r="82" spans="1:13">
      <c r="A82" s="477"/>
      <c r="B82" s="479"/>
      <c r="C82" s="479"/>
      <c r="D82" s="470"/>
      <c r="E82" s="473"/>
      <c r="F82" s="475"/>
      <c r="G82" s="304"/>
      <c r="H82" s="465"/>
      <c r="I82" s="465"/>
      <c r="J82" s="465"/>
      <c r="K82" s="465"/>
      <c r="L82" s="465"/>
      <c r="M82" s="467"/>
    </row>
    <row r="83" spans="1:13">
      <c r="A83" s="477"/>
      <c r="B83" s="479"/>
      <c r="C83" s="479"/>
      <c r="D83" s="470"/>
      <c r="E83" s="473"/>
      <c r="F83" s="475"/>
      <c r="G83" s="304"/>
      <c r="H83" s="465"/>
      <c r="I83" s="465"/>
      <c r="J83" s="465"/>
      <c r="K83" s="465"/>
      <c r="L83" s="465"/>
      <c r="M83" s="467"/>
    </row>
    <row r="84" spans="1:13">
      <c r="A84" s="477"/>
      <c r="B84" s="479"/>
      <c r="C84" s="479"/>
      <c r="D84" s="470"/>
      <c r="E84" s="473"/>
      <c r="F84" s="475"/>
      <c r="G84" s="304"/>
      <c r="H84" s="465"/>
      <c r="I84" s="465"/>
      <c r="J84" s="465"/>
      <c r="K84" s="465"/>
      <c r="L84" s="465"/>
      <c r="M84" s="467"/>
    </row>
    <row r="85" spans="1:13">
      <c r="A85" s="477"/>
      <c r="B85" s="479"/>
      <c r="C85" s="479"/>
      <c r="D85" s="470"/>
      <c r="E85" s="473"/>
      <c r="F85" s="475"/>
      <c r="G85" s="304"/>
      <c r="H85" s="465"/>
      <c r="I85" s="465"/>
      <c r="J85" s="465"/>
      <c r="K85" s="465"/>
      <c r="L85" s="465"/>
      <c r="M85" s="467"/>
    </row>
    <row r="86" spans="1:13">
      <c r="A86" s="477"/>
      <c r="B86" s="479"/>
      <c r="C86" s="479"/>
      <c r="D86" s="470"/>
      <c r="E86" s="473"/>
      <c r="F86" s="475"/>
      <c r="G86" s="304"/>
      <c r="H86" s="465"/>
      <c r="I86" s="465"/>
      <c r="J86" s="465"/>
      <c r="K86" s="465"/>
      <c r="L86" s="465"/>
      <c r="M86" s="467"/>
    </row>
    <row r="87" spans="1:13">
      <c r="A87" s="477"/>
      <c r="B87" s="479"/>
      <c r="C87" s="479"/>
      <c r="D87" s="470"/>
      <c r="E87" s="473"/>
      <c r="F87" s="475"/>
      <c r="G87" s="304"/>
      <c r="H87" s="465"/>
      <c r="I87" s="465"/>
      <c r="J87" s="465"/>
      <c r="K87" s="465"/>
      <c r="L87" s="465"/>
      <c r="M87" s="467"/>
    </row>
    <row r="88" spans="1:13">
      <c r="A88" s="477"/>
      <c r="B88" s="479"/>
      <c r="C88" s="479"/>
      <c r="D88" s="470"/>
      <c r="E88" s="473"/>
      <c r="F88" s="475"/>
      <c r="G88" s="304"/>
      <c r="H88" s="465"/>
      <c r="I88" s="465"/>
      <c r="J88" s="465"/>
      <c r="K88" s="465"/>
      <c r="L88" s="465"/>
      <c r="M88" s="467"/>
    </row>
    <row r="89" spans="1:13" ht="15.75" thickBot="1">
      <c r="A89" s="478"/>
      <c r="B89" s="480"/>
      <c r="C89" s="480"/>
      <c r="D89" s="471"/>
      <c r="E89" s="474"/>
      <c r="F89" s="476"/>
      <c r="G89" s="305"/>
      <c r="H89" s="466"/>
      <c r="I89" s="466"/>
      <c r="J89" s="466"/>
      <c r="K89" s="466"/>
      <c r="L89" s="466"/>
      <c r="M89" s="468"/>
    </row>
    <row r="90" spans="1:13">
      <c r="A90" s="477">
        <f>'7- Mapa Final'!A90</f>
        <v>9</v>
      </c>
      <c r="B90" s="479" t="str">
        <f>'7- Mapa Final'!B90</f>
        <v>Ofrecer, prometer, entregar, aceptar o solicitar una ventaja para afectar indebidamente la evaluación técnica de ofertas en los procesos de contratación.</v>
      </c>
      <c r="C90" s="479" t="str">
        <f>'7- Mapa Final'!C90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90" s="469" t="str">
        <f>'7- Mapa Final'!J90</f>
        <v>Muy Baja - 1</v>
      </c>
      <c r="E90" s="472" t="str">
        <f>'7- Mapa Final'!K90</f>
        <v>Moderado - 3</v>
      </c>
      <c r="F90" s="475" t="str">
        <f>'7- Mapa Final'!M90</f>
        <v>Moderado - 3</v>
      </c>
      <c r="G90" s="304"/>
      <c r="H90" s="465"/>
      <c r="I90" s="465"/>
      <c r="J90" s="465"/>
      <c r="K90" s="465"/>
      <c r="L90" s="465"/>
      <c r="M90" s="467"/>
    </row>
    <row r="91" spans="1:13">
      <c r="A91" s="477"/>
      <c r="B91" s="479"/>
      <c r="C91" s="479"/>
      <c r="D91" s="470"/>
      <c r="E91" s="473"/>
      <c r="F91" s="475"/>
      <c r="G91" s="304"/>
      <c r="H91" s="465"/>
      <c r="I91" s="465"/>
      <c r="J91" s="465"/>
      <c r="K91" s="465"/>
      <c r="L91" s="465"/>
      <c r="M91" s="467"/>
    </row>
    <row r="92" spans="1:13">
      <c r="A92" s="477"/>
      <c r="B92" s="479"/>
      <c r="C92" s="479"/>
      <c r="D92" s="470"/>
      <c r="E92" s="473"/>
      <c r="F92" s="475"/>
      <c r="G92" s="304"/>
      <c r="H92" s="465"/>
      <c r="I92" s="465"/>
      <c r="J92" s="465"/>
      <c r="K92" s="465"/>
      <c r="L92" s="465"/>
      <c r="M92" s="467"/>
    </row>
    <row r="93" spans="1:13">
      <c r="A93" s="477"/>
      <c r="B93" s="479"/>
      <c r="C93" s="479"/>
      <c r="D93" s="470"/>
      <c r="E93" s="473"/>
      <c r="F93" s="475"/>
      <c r="G93" s="304"/>
      <c r="H93" s="465"/>
      <c r="I93" s="465"/>
      <c r="J93" s="465"/>
      <c r="K93" s="465"/>
      <c r="L93" s="465"/>
      <c r="M93" s="467"/>
    </row>
    <row r="94" spans="1:13">
      <c r="A94" s="477"/>
      <c r="B94" s="479"/>
      <c r="C94" s="479"/>
      <c r="D94" s="470"/>
      <c r="E94" s="473"/>
      <c r="F94" s="475"/>
      <c r="G94" s="304"/>
      <c r="H94" s="465"/>
      <c r="I94" s="465"/>
      <c r="J94" s="465"/>
      <c r="K94" s="465"/>
      <c r="L94" s="465"/>
      <c r="M94" s="467"/>
    </row>
    <row r="95" spans="1:13">
      <c r="A95" s="477"/>
      <c r="B95" s="479"/>
      <c r="C95" s="479"/>
      <c r="D95" s="470"/>
      <c r="E95" s="473"/>
      <c r="F95" s="475"/>
      <c r="G95" s="304"/>
      <c r="H95" s="465"/>
      <c r="I95" s="465"/>
      <c r="J95" s="465"/>
      <c r="K95" s="465"/>
      <c r="L95" s="465"/>
      <c r="M95" s="467"/>
    </row>
    <row r="96" spans="1:13">
      <c r="A96" s="477"/>
      <c r="B96" s="479"/>
      <c r="C96" s="479"/>
      <c r="D96" s="470"/>
      <c r="E96" s="473"/>
      <c r="F96" s="475"/>
      <c r="G96" s="304"/>
      <c r="H96" s="465"/>
      <c r="I96" s="465"/>
      <c r="J96" s="465"/>
      <c r="K96" s="465"/>
      <c r="L96" s="465"/>
      <c r="M96" s="467"/>
    </row>
    <row r="97" spans="1:13">
      <c r="A97" s="477"/>
      <c r="B97" s="479"/>
      <c r="C97" s="479"/>
      <c r="D97" s="470"/>
      <c r="E97" s="473"/>
      <c r="F97" s="475"/>
      <c r="G97" s="304"/>
      <c r="H97" s="465"/>
      <c r="I97" s="465"/>
      <c r="J97" s="465"/>
      <c r="K97" s="465"/>
      <c r="L97" s="465"/>
      <c r="M97" s="467"/>
    </row>
    <row r="98" spans="1:13">
      <c r="A98" s="477"/>
      <c r="B98" s="479"/>
      <c r="C98" s="479"/>
      <c r="D98" s="470"/>
      <c r="E98" s="473"/>
      <c r="F98" s="475"/>
      <c r="G98" s="304"/>
      <c r="H98" s="465"/>
      <c r="I98" s="465"/>
      <c r="J98" s="465"/>
      <c r="K98" s="465"/>
      <c r="L98" s="465"/>
      <c r="M98" s="467"/>
    </row>
    <row r="99" spans="1:13" ht="15.75" thickBot="1">
      <c r="A99" s="478"/>
      <c r="B99" s="480"/>
      <c r="C99" s="480"/>
      <c r="D99" s="471"/>
      <c r="E99" s="474"/>
      <c r="F99" s="476"/>
      <c r="G99" s="305"/>
      <c r="H99" s="466"/>
      <c r="I99" s="466"/>
      <c r="J99" s="466"/>
      <c r="K99" s="466"/>
      <c r="L99" s="466"/>
      <c r="M99" s="468"/>
    </row>
    <row r="100" spans="1:13">
      <c r="A100" s="477">
        <f>'7- Mapa Final'!A100</f>
        <v>10</v>
      </c>
      <c r="B100" s="479" t="str">
        <f>'7- Mapa Final'!B100</f>
        <v>Ofrecer, prometer, entregar, aceptar o solicitar una ventaja indebida  para afectar la supervisión o interventoría de los contratos.</v>
      </c>
      <c r="C100" s="479" t="str">
        <f>'7- Mapa Final'!C100</f>
        <v>Cuando se favorece  indebidamente la intervención de personas inescrupulosas (ejem:  consultores externos, fabricantes, proveedores, oferentes, proponentes, entre otros.), para afectar indebidamente la supervisión o interventoría de los contratos.</v>
      </c>
      <c r="D100" s="469" t="str">
        <f>'7- Mapa Final'!J100</f>
        <v>Muy Baja - 1</v>
      </c>
      <c r="E100" s="472" t="str">
        <f>'7- Mapa Final'!K100</f>
        <v>Moderado - 3</v>
      </c>
      <c r="F100" s="475" t="str">
        <f>'7- Mapa Final'!M100</f>
        <v>Moderado - 3</v>
      </c>
      <c r="G100" s="304"/>
      <c r="H100" s="465"/>
      <c r="I100" s="465"/>
      <c r="J100" s="465"/>
      <c r="K100" s="465"/>
      <c r="L100" s="465"/>
      <c r="M100" s="467"/>
    </row>
    <row r="101" spans="1:13">
      <c r="A101" s="477"/>
      <c r="B101" s="479"/>
      <c r="C101" s="479"/>
      <c r="D101" s="470"/>
      <c r="E101" s="473"/>
      <c r="F101" s="475"/>
      <c r="G101" s="304"/>
      <c r="H101" s="465"/>
      <c r="I101" s="465"/>
      <c r="J101" s="465"/>
      <c r="K101" s="465"/>
      <c r="L101" s="465"/>
      <c r="M101" s="467"/>
    </row>
    <row r="102" spans="1:13">
      <c r="A102" s="477"/>
      <c r="B102" s="479"/>
      <c r="C102" s="479"/>
      <c r="D102" s="470"/>
      <c r="E102" s="473"/>
      <c r="F102" s="475"/>
      <c r="G102" s="304"/>
      <c r="H102" s="465"/>
      <c r="I102" s="465"/>
      <c r="J102" s="465"/>
      <c r="K102" s="465"/>
      <c r="L102" s="465"/>
      <c r="M102" s="467"/>
    </row>
    <row r="103" spans="1:13">
      <c r="A103" s="477"/>
      <c r="B103" s="479"/>
      <c r="C103" s="479"/>
      <c r="D103" s="470"/>
      <c r="E103" s="473"/>
      <c r="F103" s="475"/>
      <c r="G103" s="304"/>
      <c r="H103" s="465"/>
      <c r="I103" s="465"/>
      <c r="J103" s="465"/>
      <c r="K103" s="465"/>
      <c r="L103" s="465"/>
      <c r="M103" s="467"/>
    </row>
    <row r="104" spans="1:13">
      <c r="A104" s="477"/>
      <c r="B104" s="479"/>
      <c r="C104" s="479"/>
      <c r="D104" s="470"/>
      <c r="E104" s="473"/>
      <c r="F104" s="475"/>
      <c r="G104" s="304"/>
      <c r="H104" s="465"/>
      <c r="I104" s="465"/>
      <c r="J104" s="465"/>
      <c r="K104" s="465"/>
      <c r="L104" s="465"/>
      <c r="M104" s="467"/>
    </row>
    <row r="105" spans="1:13">
      <c r="A105" s="477"/>
      <c r="B105" s="479"/>
      <c r="C105" s="479"/>
      <c r="D105" s="470"/>
      <c r="E105" s="473"/>
      <c r="F105" s="475"/>
      <c r="G105" s="304"/>
      <c r="H105" s="465"/>
      <c r="I105" s="465"/>
      <c r="J105" s="465"/>
      <c r="K105" s="465"/>
      <c r="L105" s="465"/>
      <c r="M105" s="467"/>
    </row>
    <row r="106" spans="1:13">
      <c r="A106" s="477"/>
      <c r="B106" s="479"/>
      <c r="C106" s="479"/>
      <c r="D106" s="470"/>
      <c r="E106" s="473"/>
      <c r="F106" s="475"/>
      <c r="G106" s="304"/>
      <c r="H106" s="465"/>
      <c r="I106" s="465"/>
      <c r="J106" s="465"/>
      <c r="K106" s="465"/>
      <c r="L106" s="465"/>
      <c r="M106" s="467"/>
    </row>
    <row r="107" spans="1:13">
      <c r="A107" s="477"/>
      <c r="B107" s="479"/>
      <c r="C107" s="479"/>
      <c r="D107" s="470"/>
      <c r="E107" s="473"/>
      <c r="F107" s="475"/>
      <c r="G107" s="304"/>
      <c r="H107" s="465"/>
      <c r="I107" s="465"/>
      <c r="J107" s="465"/>
      <c r="K107" s="465"/>
      <c r="L107" s="465"/>
      <c r="M107" s="467"/>
    </row>
    <row r="108" spans="1:13">
      <c r="A108" s="477"/>
      <c r="B108" s="479"/>
      <c r="C108" s="479"/>
      <c r="D108" s="470"/>
      <c r="E108" s="473"/>
      <c r="F108" s="475"/>
      <c r="G108" s="304"/>
      <c r="H108" s="465"/>
      <c r="I108" s="465"/>
      <c r="J108" s="465"/>
      <c r="K108" s="465"/>
      <c r="L108" s="465"/>
      <c r="M108" s="467"/>
    </row>
    <row r="109" spans="1:13" ht="15.75" thickBot="1">
      <c r="A109" s="478"/>
      <c r="B109" s="480"/>
      <c r="C109" s="480"/>
      <c r="D109" s="471"/>
      <c r="E109" s="474"/>
      <c r="F109" s="476"/>
      <c r="G109" s="305"/>
      <c r="H109" s="466"/>
      <c r="I109" s="466"/>
      <c r="J109" s="466"/>
      <c r="K109" s="466"/>
      <c r="L109" s="466"/>
      <c r="M109" s="468"/>
    </row>
  </sheetData>
  <mergeCells count="147">
    <mergeCell ref="K70:K79"/>
    <mergeCell ref="L70:L79"/>
    <mergeCell ref="M70:M79"/>
    <mergeCell ref="F70:F79"/>
    <mergeCell ref="G70:G79"/>
    <mergeCell ref="H70:H79"/>
    <mergeCell ref="I70:I79"/>
    <mergeCell ref="J70:J79"/>
    <mergeCell ref="A70:A79"/>
    <mergeCell ref="B70:B79"/>
    <mergeCell ref="C70:C79"/>
    <mergeCell ref="D70:D79"/>
    <mergeCell ref="E70:E79"/>
    <mergeCell ref="K60:K69"/>
    <mergeCell ref="L60:L69"/>
    <mergeCell ref="M60:M69"/>
    <mergeCell ref="F60:F69"/>
    <mergeCell ref="G60:G69"/>
    <mergeCell ref="H60:H69"/>
    <mergeCell ref="I60:I69"/>
    <mergeCell ref="J60:J6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J20:J29"/>
    <mergeCell ref="A9:G9"/>
    <mergeCell ref="A10:A19"/>
    <mergeCell ref="C10:C19"/>
    <mergeCell ref="L10:L19"/>
    <mergeCell ref="M10:M19"/>
    <mergeCell ref="F10:F19"/>
    <mergeCell ref="G10:G19"/>
    <mergeCell ref="H10:H19"/>
    <mergeCell ref="I10:I19"/>
    <mergeCell ref="J10:J19"/>
    <mergeCell ref="K10:K1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80:A89"/>
    <mergeCell ref="A90:A99"/>
    <mergeCell ref="A100:A109"/>
    <mergeCell ref="B80:B89"/>
    <mergeCell ref="C80:C89"/>
    <mergeCell ref="B90:B99"/>
    <mergeCell ref="C90:C99"/>
    <mergeCell ref="B100:B109"/>
    <mergeCell ref="C100:C109"/>
    <mergeCell ref="D80:D89"/>
    <mergeCell ref="E80:E89"/>
    <mergeCell ref="F80:F89"/>
    <mergeCell ref="G80:G89"/>
    <mergeCell ref="D90:D99"/>
    <mergeCell ref="E90:E99"/>
    <mergeCell ref="F90:F99"/>
    <mergeCell ref="G90:G99"/>
    <mergeCell ref="D100:D109"/>
    <mergeCell ref="E100:E109"/>
    <mergeCell ref="F100:F109"/>
    <mergeCell ref="G100:G109"/>
    <mergeCell ref="H100:H109"/>
    <mergeCell ref="I100:I109"/>
    <mergeCell ref="J100:J109"/>
    <mergeCell ref="K100:K109"/>
    <mergeCell ref="L100:L109"/>
    <mergeCell ref="M100:M109"/>
    <mergeCell ref="H80:H89"/>
    <mergeCell ref="I80:I89"/>
    <mergeCell ref="J80:J89"/>
    <mergeCell ref="K80:K89"/>
    <mergeCell ref="L80:L89"/>
    <mergeCell ref="M80:M89"/>
    <mergeCell ref="H90:H99"/>
    <mergeCell ref="I90:I99"/>
    <mergeCell ref="J90:J99"/>
    <mergeCell ref="K90:K99"/>
    <mergeCell ref="L90:L99"/>
    <mergeCell ref="M90:M99"/>
  </mergeCells>
  <conditionalFormatting sqref="A7:B7">
    <cfRule type="containsText" dxfId="247" priority="837" operator="containsText" text="3- Moderado">
      <formula>NOT(ISERROR(SEARCH("3- Moderado",A7)))</formula>
    </cfRule>
    <cfRule type="containsText" dxfId="246" priority="838" operator="containsText" text="6- Moderado">
      <formula>NOT(ISERROR(SEARCH("6- Moderado",A7)))</formula>
    </cfRule>
    <cfRule type="containsText" dxfId="245" priority="839" operator="containsText" text="4- Moderado">
      <formula>NOT(ISERROR(SEARCH("4- Moderado",A7)))</formula>
    </cfRule>
    <cfRule type="containsText" dxfId="244" priority="840" operator="containsText" text="3- Bajo">
      <formula>NOT(ISERROR(SEARCH("3- Bajo",A7)))</formula>
    </cfRule>
    <cfRule type="containsText" dxfId="243" priority="841" operator="containsText" text="4- Bajo">
      <formula>NOT(ISERROR(SEARCH("4- Bajo",A7)))</formula>
    </cfRule>
    <cfRule type="containsText" dxfId="242" priority="842" operator="containsText" text="1- Bajo">
      <formula>NOT(ISERROR(SEARCH("1- Bajo",A7)))</formula>
    </cfRule>
  </conditionalFormatting>
  <conditionalFormatting sqref="A10:E10 A20:E20">
    <cfRule type="containsText" dxfId="241" priority="813" operator="containsText" text="3- Moderado">
      <formula>NOT(ISERROR(SEARCH("3- Moderado",A10)))</formula>
    </cfRule>
    <cfRule type="containsText" dxfId="240" priority="814" operator="containsText" text="6- Moderado">
      <formula>NOT(ISERROR(SEARCH("6- Moderado",A10)))</formula>
    </cfRule>
    <cfRule type="containsText" dxfId="239" priority="815" operator="containsText" text="4- Moderado">
      <formula>NOT(ISERROR(SEARCH("4- Moderado",A10)))</formula>
    </cfRule>
    <cfRule type="containsText" dxfId="238" priority="816" operator="containsText" text="3- Bajo">
      <formula>NOT(ISERROR(SEARCH("3- Bajo",A10)))</formula>
    </cfRule>
    <cfRule type="containsText" dxfId="237" priority="817" operator="containsText" text="4- Bajo">
      <formula>NOT(ISERROR(SEARCH("4- Bajo",A10)))</formula>
    </cfRule>
    <cfRule type="containsText" dxfId="236" priority="818" operator="containsText" text="1- Bajo">
      <formula>NOT(ISERROR(SEARCH("1- Bajo",A10)))</formula>
    </cfRule>
  </conditionalFormatting>
  <conditionalFormatting sqref="A30:E30">
    <cfRule type="containsText" dxfId="235" priority="151" operator="containsText" text="3- Moderado">
      <formula>NOT(ISERROR(SEARCH("3- Moderado",A30)))</formula>
    </cfRule>
    <cfRule type="containsText" dxfId="234" priority="152" operator="containsText" text="6- Moderado">
      <formula>NOT(ISERROR(SEARCH("6- Moderado",A30)))</formula>
    </cfRule>
    <cfRule type="containsText" dxfId="233" priority="153" operator="containsText" text="4- Moderado">
      <formula>NOT(ISERROR(SEARCH("4- Moderado",A30)))</formula>
    </cfRule>
    <cfRule type="containsText" dxfId="232" priority="154" operator="containsText" text="3- Bajo">
      <formula>NOT(ISERROR(SEARCH("3- Bajo",A30)))</formula>
    </cfRule>
    <cfRule type="containsText" dxfId="231" priority="155" operator="containsText" text="4- Bajo">
      <formula>NOT(ISERROR(SEARCH("4- Bajo",A30)))</formula>
    </cfRule>
    <cfRule type="containsText" dxfId="230" priority="156" operator="containsText" text="1- Bajo">
      <formula>NOT(ISERROR(SEARCH("1- Bajo",A30)))</formula>
    </cfRule>
  </conditionalFormatting>
  <conditionalFormatting sqref="A40:E40">
    <cfRule type="containsText" dxfId="229" priority="123" operator="containsText" text="3- Moderado">
      <formula>NOT(ISERROR(SEARCH("3- Moderado",A40)))</formula>
    </cfRule>
    <cfRule type="containsText" dxfId="228" priority="124" operator="containsText" text="6- Moderado">
      <formula>NOT(ISERROR(SEARCH("6- Moderado",A40)))</formula>
    </cfRule>
    <cfRule type="containsText" dxfId="227" priority="125" operator="containsText" text="4- Moderado">
      <formula>NOT(ISERROR(SEARCH("4- Moderado",A40)))</formula>
    </cfRule>
    <cfRule type="containsText" dxfId="226" priority="126" operator="containsText" text="3- Bajo">
      <formula>NOT(ISERROR(SEARCH("3- Bajo",A40)))</formula>
    </cfRule>
    <cfRule type="containsText" dxfId="225" priority="127" operator="containsText" text="4- Bajo">
      <formula>NOT(ISERROR(SEARCH("4- Bajo",A40)))</formula>
    </cfRule>
    <cfRule type="containsText" dxfId="224" priority="128" operator="containsText" text="1- Bajo">
      <formula>NOT(ISERROR(SEARCH("1- Bajo",A40)))</formula>
    </cfRule>
  </conditionalFormatting>
  <conditionalFormatting sqref="A50:E50">
    <cfRule type="containsText" dxfId="223" priority="95" operator="containsText" text="3- Moderado">
      <formula>NOT(ISERROR(SEARCH("3- Moderado",A50)))</formula>
    </cfRule>
    <cfRule type="containsText" dxfId="222" priority="96" operator="containsText" text="6- Moderado">
      <formula>NOT(ISERROR(SEARCH("6- Moderado",A50)))</formula>
    </cfRule>
    <cfRule type="containsText" dxfId="221" priority="97" operator="containsText" text="4- Moderado">
      <formula>NOT(ISERROR(SEARCH("4- Moderado",A50)))</formula>
    </cfRule>
    <cfRule type="containsText" dxfId="220" priority="98" operator="containsText" text="3- Bajo">
      <formula>NOT(ISERROR(SEARCH("3- Bajo",A50)))</formula>
    </cfRule>
    <cfRule type="containsText" dxfId="219" priority="99" operator="containsText" text="4- Bajo">
      <formula>NOT(ISERROR(SEARCH("4- Bajo",A50)))</formula>
    </cfRule>
    <cfRule type="containsText" dxfId="218" priority="100" operator="containsText" text="1- Bajo">
      <formula>NOT(ISERROR(SEARCH("1- Bajo",A50)))</formula>
    </cfRule>
  </conditionalFormatting>
  <conditionalFormatting sqref="A60:E60">
    <cfRule type="containsText" dxfId="217" priority="67" operator="containsText" text="3- Moderado">
      <formula>NOT(ISERROR(SEARCH("3- Moderado",A60)))</formula>
    </cfRule>
    <cfRule type="containsText" dxfId="216" priority="68" operator="containsText" text="6- Moderado">
      <formula>NOT(ISERROR(SEARCH("6- Moderado",A60)))</formula>
    </cfRule>
    <cfRule type="containsText" dxfId="215" priority="69" operator="containsText" text="4- Moderado">
      <formula>NOT(ISERROR(SEARCH("4- Moderado",A60)))</formula>
    </cfRule>
    <cfRule type="containsText" dxfId="214" priority="70" operator="containsText" text="3- Bajo">
      <formula>NOT(ISERROR(SEARCH("3- Bajo",A60)))</formula>
    </cfRule>
    <cfRule type="containsText" dxfId="213" priority="71" operator="containsText" text="4- Bajo">
      <formula>NOT(ISERROR(SEARCH("4- Bajo",A60)))</formula>
    </cfRule>
    <cfRule type="containsText" dxfId="212" priority="72" operator="containsText" text="1- Bajo">
      <formula>NOT(ISERROR(SEARCH("1- Bajo",A60)))</formula>
    </cfRule>
  </conditionalFormatting>
  <conditionalFormatting sqref="A70:E70 A80:E80 A90:E90 A100:E100">
    <cfRule type="containsText" dxfId="211" priority="11" operator="containsText" text="3- Moderado">
      <formula>NOT(ISERROR(SEARCH("3- Moderado",A70)))</formula>
    </cfRule>
    <cfRule type="containsText" dxfId="210" priority="12" operator="containsText" text="6- Moderado">
      <formula>NOT(ISERROR(SEARCH("6- Moderado",A70)))</formula>
    </cfRule>
    <cfRule type="containsText" dxfId="209" priority="13" operator="containsText" text="4- Moderado">
      <formula>NOT(ISERROR(SEARCH("4- Moderado",A70)))</formula>
    </cfRule>
    <cfRule type="containsText" dxfId="208" priority="14" operator="containsText" text="3- Bajo">
      <formula>NOT(ISERROR(SEARCH("3- Bajo",A70)))</formula>
    </cfRule>
    <cfRule type="containsText" dxfId="207" priority="15" operator="containsText" text="4- Bajo">
      <formula>NOT(ISERROR(SEARCH("4- Bajo",A70)))</formula>
    </cfRule>
    <cfRule type="containsText" dxfId="206" priority="16" operator="containsText" text="1- Bajo">
      <formula>NOT(ISERROR(SEARCH("1- Bajo",A70)))</formula>
    </cfRule>
  </conditionalFormatting>
  <conditionalFormatting sqref="C8:F8">
    <cfRule type="containsText" dxfId="205" priority="169" operator="containsText" text="3- Moderado">
      <formula>NOT(ISERROR(SEARCH("3- Moderado",C8)))</formula>
    </cfRule>
    <cfRule type="containsText" dxfId="204" priority="170" operator="containsText" text="6- Moderado">
      <formula>NOT(ISERROR(SEARCH("6- Moderado",C8)))</formula>
    </cfRule>
    <cfRule type="containsText" dxfId="203" priority="171" operator="containsText" text="4- Moderado">
      <formula>NOT(ISERROR(SEARCH("4- Moderado",C8)))</formula>
    </cfRule>
    <cfRule type="containsText" dxfId="202" priority="172" operator="containsText" text="3- Bajo">
      <formula>NOT(ISERROR(SEARCH("3- Bajo",C8)))</formula>
    </cfRule>
    <cfRule type="containsText" dxfId="201" priority="173" operator="containsText" text="4- Bajo">
      <formula>NOT(ISERROR(SEARCH("4- Bajo",C8)))</formula>
    </cfRule>
    <cfRule type="containsText" dxfId="200" priority="174" operator="containsText" text="1- Bajo">
      <formula>NOT(ISERROR(SEARCH("1- Bajo",C8)))</formula>
    </cfRule>
  </conditionalFormatting>
  <conditionalFormatting sqref="D10:D109">
    <cfRule type="containsText" dxfId="199" priority="5" operator="containsText" text="Muy Alta">
      <formula>NOT(ISERROR(SEARCH("Muy Alta",D10)))</formula>
    </cfRule>
    <cfRule type="containsText" dxfId="198" priority="6" operator="containsText" text="Alta">
      <formula>NOT(ISERROR(SEARCH("Alta",D10)))</formula>
    </cfRule>
    <cfRule type="containsText" dxfId="197" priority="7" operator="containsText" text="Baja">
      <formula>NOT(ISERROR(SEARCH("Baja",D10)))</formula>
    </cfRule>
    <cfRule type="containsText" dxfId="196" priority="8" operator="containsText" text="Muy Baja">
      <formula>NOT(ISERROR(SEARCH("Muy Baja",D10)))</formula>
    </cfRule>
    <cfRule type="containsText" dxfId="195" priority="10" operator="containsText" text="Media">
      <formula>NOT(ISERROR(SEARCH("Media",D10)))</formula>
    </cfRule>
  </conditionalFormatting>
  <conditionalFormatting sqref="E10:E109">
    <cfRule type="containsText" dxfId="194" priority="1" operator="containsText" text="Catastrófico">
      <formula>NOT(ISERROR(SEARCH("Catastrófico",E10)))</formula>
    </cfRule>
    <cfRule type="containsText" dxfId="193" priority="2" operator="containsText" text="Mayor">
      <formula>NOT(ISERROR(SEARCH("Mayor",E10)))</formula>
    </cfRule>
    <cfRule type="containsText" dxfId="192" priority="3" operator="containsText" text="Menor">
      <formula>NOT(ISERROR(SEARCH("Menor",E10)))</formula>
    </cfRule>
    <cfRule type="containsText" dxfId="191" priority="4" operator="containsText" text="Leve">
      <formula>NOT(ISERROR(SEARCH("Leve",E10)))</formula>
    </cfRule>
  </conditionalFormatting>
  <conditionalFormatting sqref="E10:F109">
    <cfRule type="containsText" dxfId="190" priority="9"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109">
    <cfRule type="containsText" dxfId="189" priority="24" operator="containsText" text="Bajo">
      <formula>NOT(ISERROR(SEARCH("Bajo",F10)))</formula>
    </cfRule>
    <cfRule type="containsText" dxfId="188" priority="25" operator="containsText" text="Moderado">
      <formula>NOT(ISERROR(SEARCH("Moderado",F10)))</formula>
    </cfRule>
    <cfRule type="containsText" dxfId="187" priority="26" operator="containsText" text="Alto">
      <formula>NOT(ISERROR(SEARCH("Alto",F10)))</formula>
    </cfRule>
    <cfRule type="containsText" dxfId="186"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10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G10:G109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09"/>
  <sheetViews>
    <sheetView showGridLines="0" zoomScale="80" zoomScaleNormal="80" workbookViewId="0">
      <selection activeCell="C6" sqref="C6:M6"/>
    </sheetView>
  </sheetViews>
  <sheetFormatPr baseColWidth="10" defaultColWidth="11.42578125" defaultRowHeight="72" customHeight="1"/>
  <cols>
    <col min="1" max="1" width="5.8554687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54" customHeight="1">
      <c r="A1" s="482"/>
      <c r="B1" s="483"/>
      <c r="C1" s="486"/>
      <c r="D1" s="486"/>
      <c r="E1" s="486"/>
      <c r="F1" s="486"/>
      <c r="G1" s="486"/>
      <c r="H1" s="486"/>
      <c r="I1" s="486"/>
      <c r="J1" s="487"/>
      <c r="K1" s="481"/>
      <c r="L1" s="481"/>
      <c r="M1" s="48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54" customHeight="1">
      <c r="A2" s="484"/>
      <c r="B2" s="485"/>
      <c r="C2" s="488"/>
      <c r="D2" s="488"/>
      <c r="E2" s="488"/>
      <c r="F2" s="488"/>
      <c r="G2" s="488"/>
      <c r="H2" s="488"/>
      <c r="I2" s="488"/>
      <c r="J2" s="489"/>
      <c r="K2" s="481"/>
      <c r="L2" s="481"/>
      <c r="M2" s="48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0.75" customHeight="1">
      <c r="A3" s="1"/>
      <c r="B3" s="1"/>
      <c r="C3" s="488"/>
      <c r="D3" s="488"/>
      <c r="E3" s="488"/>
      <c r="F3" s="488"/>
      <c r="G3" s="488"/>
      <c r="H3" s="488"/>
      <c r="I3" s="488"/>
      <c r="J3" s="489"/>
      <c r="K3" s="481"/>
      <c r="L3" s="481"/>
      <c r="M3" s="48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5.75" customHeight="1">
      <c r="A4" s="345" t="s">
        <v>0</v>
      </c>
      <c r="B4" s="345"/>
      <c r="C4" s="386" t="s">
        <v>267</v>
      </c>
      <c r="D4" s="386"/>
      <c r="E4" s="386"/>
      <c r="F4" s="386"/>
      <c r="G4" s="386"/>
      <c r="H4" s="386"/>
      <c r="I4" s="386"/>
      <c r="J4" s="386"/>
      <c r="K4" s="386"/>
      <c r="L4" s="386"/>
      <c r="M4" s="38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3.75" customHeight="1">
      <c r="A5" s="345" t="s">
        <v>1</v>
      </c>
      <c r="B5" s="345"/>
      <c r="C5" s="385" t="str">
        <f>'Seguimiento 1 Trimestre'!C5:M5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  Seguridad y Salud en el Trabajo y antisobrono de la Rama Judicial.</v>
      </c>
      <c r="D5" s="385"/>
      <c r="E5" s="385"/>
      <c r="F5" s="385"/>
      <c r="G5" s="385"/>
      <c r="H5" s="385"/>
      <c r="I5" s="385"/>
      <c r="J5" s="385"/>
      <c r="K5" s="385"/>
      <c r="L5" s="385"/>
      <c r="M5" s="38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8.25" customHeight="1" thickBot="1">
      <c r="A6" s="345" t="s">
        <v>2</v>
      </c>
      <c r="B6" s="345"/>
      <c r="C6" s="500" t="s">
        <v>284</v>
      </c>
      <c r="D6" s="501"/>
      <c r="E6" s="501"/>
      <c r="F6" s="501"/>
      <c r="G6" s="501"/>
      <c r="H6" s="501"/>
      <c r="I6" s="501"/>
      <c r="J6" s="501"/>
      <c r="K6" s="501"/>
      <c r="L6" s="501"/>
      <c r="M6" s="50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72" customHeight="1" thickTop="1" thickBot="1">
      <c r="A7" s="495" t="s">
        <v>94</v>
      </c>
      <c r="B7" s="496"/>
      <c r="C7" s="497"/>
      <c r="D7" s="498" t="s">
        <v>95</v>
      </c>
      <c r="E7" s="498"/>
      <c r="F7" s="498"/>
      <c r="G7" s="499" t="s">
        <v>96</v>
      </c>
      <c r="H7" s="490" t="s">
        <v>97</v>
      </c>
      <c r="I7" s="492" t="s">
        <v>98</v>
      </c>
      <c r="J7" s="493"/>
      <c r="K7" s="492" t="s">
        <v>99</v>
      </c>
      <c r="L7" s="493"/>
      <c r="M7" s="494" t="s">
        <v>350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72" customHeight="1" thickTop="1" thickBot="1">
      <c r="A8" s="214" t="s">
        <v>57</v>
      </c>
      <c r="B8" s="214" t="s">
        <v>110</v>
      </c>
      <c r="C8" s="214" t="s">
        <v>4</v>
      </c>
      <c r="D8" s="28" t="s">
        <v>101</v>
      </c>
      <c r="E8" s="28" t="s">
        <v>103</v>
      </c>
      <c r="F8" s="28" t="s">
        <v>102</v>
      </c>
      <c r="G8" s="499"/>
      <c r="H8" s="491"/>
      <c r="I8" s="29" t="s">
        <v>104</v>
      </c>
      <c r="J8" s="29" t="s">
        <v>105</v>
      </c>
      <c r="K8" s="29" t="s">
        <v>106</v>
      </c>
      <c r="L8" s="29" t="s">
        <v>107</v>
      </c>
      <c r="M8" s="49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72" customHeight="1" thickTop="1" thickBot="1">
      <c r="A9" s="503"/>
      <c r="B9" s="504"/>
      <c r="C9" s="504"/>
      <c r="D9" s="504"/>
      <c r="E9" s="504"/>
      <c r="F9" s="504"/>
      <c r="G9" s="50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72" customHeight="1">
      <c r="A10" s="505">
        <f>'7- Mapa Final'!A10</f>
        <v>1</v>
      </c>
      <c r="B10" s="507" t="str">
        <f>'7- Mapa Final'!B10</f>
        <v xml:space="preserve">Pérdida de la seguridad, confiablidad o disponibilidad de la información </v>
      </c>
      <c r="C10" s="507" t="str">
        <f>'7- Mapa Final'!C10</f>
        <v xml:space="preserve">Afectacion en la confidencialidad, integridad,  disponibilidad y seguridad de la información por la no aplicabilidad de  barreras y procedimientos que resguardan el acceso a los datos. </v>
      </c>
      <c r="D10" s="511" t="str">
        <f>'7- Mapa Final'!J10</f>
        <v>Media - 3</v>
      </c>
      <c r="E10" s="512" t="str">
        <f>'7- Mapa Final'!K10</f>
        <v>Menor - 2</v>
      </c>
      <c r="F10" s="510" t="str">
        <f>'7- Mapa Final'!M10</f>
        <v>Moderado - 6</v>
      </c>
      <c r="G10" s="321"/>
      <c r="H10" s="508"/>
      <c r="I10" s="508"/>
      <c r="J10" s="508"/>
      <c r="K10" s="508"/>
      <c r="L10" s="508"/>
      <c r="M10" s="50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72" customHeight="1">
      <c r="A11" s="506"/>
      <c r="B11" s="479"/>
      <c r="C11" s="479"/>
      <c r="D11" s="470"/>
      <c r="E11" s="473"/>
      <c r="F11" s="475"/>
      <c r="G11" s="304"/>
      <c r="H11" s="465"/>
      <c r="I11" s="465"/>
      <c r="J11" s="465"/>
      <c r="K11" s="465"/>
      <c r="L11" s="465"/>
      <c r="M11" s="46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72" customHeight="1">
      <c r="A12" s="506"/>
      <c r="B12" s="479"/>
      <c r="C12" s="479"/>
      <c r="D12" s="470"/>
      <c r="E12" s="473"/>
      <c r="F12" s="475"/>
      <c r="G12" s="304"/>
      <c r="H12" s="465"/>
      <c r="I12" s="465"/>
      <c r="J12" s="465"/>
      <c r="K12" s="465"/>
      <c r="L12" s="465"/>
      <c r="M12" s="46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72" customHeight="1">
      <c r="A13" s="506"/>
      <c r="B13" s="479"/>
      <c r="C13" s="479"/>
      <c r="D13" s="470"/>
      <c r="E13" s="473"/>
      <c r="F13" s="475"/>
      <c r="G13" s="304"/>
      <c r="H13" s="465"/>
      <c r="I13" s="465"/>
      <c r="J13" s="465"/>
      <c r="K13" s="465"/>
      <c r="L13" s="465"/>
      <c r="M13" s="46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72" customHeight="1">
      <c r="A14" s="506"/>
      <c r="B14" s="479"/>
      <c r="C14" s="479"/>
      <c r="D14" s="470"/>
      <c r="E14" s="473"/>
      <c r="F14" s="475"/>
      <c r="G14" s="304"/>
      <c r="H14" s="465"/>
      <c r="I14" s="465"/>
      <c r="J14" s="465"/>
      <c r="K14" s="465"/>
      <c r="L14" s="465"/>
      <c r="M14" s="46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72" customHeight="1">
      <c r="A15" s="506"/>
      <c r="B15" s="479"/>
      <c r="C15" s="479"/>
      <c r="D15" s="470"/>
      <c r="E15" s="473"/>
      <c r="F15" s="475"/>
      <c r="G15" s="304"/>
      <c r="H15" s="465"/>
      <c r="I15" s="465"/>
      <c r="J15" s="465"/>
      <c r="K15" s="465"/>
      <c r="L15" s="465"/>
      <c r="M15" s="46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72" customHeight="1">
      <c r="A16" s="506"/>
      <c r="B16" s="479"/>
      <c r="C16" s="479"/>
      <c r="D16" s="470"/>
      <c r="E16" s="473"/>
      <c r="F16" s="475"/>
      <c r="G16" s="304"/>
      <c r="H16" s="465"/>
      <c r="I16" s="465"/>
      <c r="J16" s="465"/>
      <c r="K16" s="465"/>
      <c r="L16" s="465"/>
      <c r="M16" s="46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72" customHeight="1">
      <c r="A17" s="506"/>
      <c r="B17" s="479"/>
      <c r="C17" s="479"/>
      <c r="D17" s="470"/>
      <c r="E17" s="473"/>
      <c r="F17" s="475"/>
      <c r="G17" s="304"/>
      <c r="H17" s="465"/>
      <c r="I17" s="465"/>
      <c r="J17" s="465"/>
      <c r="K17" s="465"/>
      <c r="L17" s="465"/>
      <c r="M17" s="46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72" customHeight="1">
      <c r="A18" s="506"/>
      <c r="B18" s="479"/>
      <c r="C18" s="479"/>
      <c r="D18" s="470"/>
      <c r="E18" s="473"/>
      <c r="F18" s="475"/>
      <c r="G18" s="304"/>
      <c r="H18" s="465"/>
      <c r="I18" s="465"/>
      <c r="J18" s="465"/>
      <c r="K18" s="465"/>
      <c r="L18" s="465"/>
      <c r="M18" s="46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72" customHeight="1">
      <c r="A19" s="506"/>
      <c r="B19" s="479"/>
      <c r="C19" s="479"/>
      <c r="D19" s="470"/>
      <c r="E19" s="473"/>
      <c r="F19" s="475"/>
      <c r="G19" s="304"/>
      <c r="H19" s="465"/>
      <c r="I19" s="465"/>
      <c r="J19" s="465"/>
      <c r="K19" s="465"/>
      <c r="L19" s="465"/>
      <c r="M19" s="46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72" customHeight="1">
      <c r="A20" s="506">
        <f>'7- Mapa Final'!A20</f>
        <v>2</v>
      </c>
      <c r="B20" s="479" t="str">
        <f>'7- Mapa Final'!B20</f>
        <v>Obsolescencia Tecnológica.</v>
      </c>
      <c r="C20" s="479" t="str">
        <f>'7- Mapa Final'!C20</f>
        <v xml:space="preserve"> Tener en operación activos  que ha llegado al final de su vida útil tecnológica.</v>
      </c>
      <c r="D20" s="469" t="str">
        <f>'7- Mapa Final'!J20</f>
        <v>Media - 3</v>
      </c>
      <c r="E20" s="472" t="str">
        <f>'7- Mapa Final'!K20</f>
        <v>Menor - 2</v>
      </c>
      <c r="F20" s="475" t="str">
        <f>'7- Mapa Final'!M20</f>
        <v>Moderado - 6</v>
      </c>
      <c r="G20" s="304"/>
      <c r="H20" s="465"/>
      <c r="I20" s="465"/>
      <c r="J20" s="465"/>
      <c r="K20" s="465"/>
      <c r="L20" s="465"/>
      <c r="M20" s="46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72" customHeight="1">
      <c r="A21" s="506"/>
      <c r="B21" s="479"/>
      <c r="C21" s="479"/>
      <c r="D21" s="470"/>
      <c r="E21" s="473"/>
      <c r="F21" s="475"/>
      <c r="G21" s="304"/>
      <c r="H21" s="465"/>
      <c r="I21" s="465"/>
      <c r="J21" s="465"/>
      <c r="K21" s="465"/>
      <c r="L21" s="465"/>
      <c r="M21" s="46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72" customHeight="1">
      <c r="A22" s="506"/>
      <c r="B22" s="479"/>
      <c r="C22" s="479"/>
      <c r="D22" s="470"/>
      <c r="E22" s="473"/>
      <c r="F22" s="475"/>
      <c r="G22" s="304"/>
      <c r="H22" s="465"/>
      <c r="I22" s="465"/>
      <c r="J22" s="465"/>
      <c r="K22" s="465"/>
      <c r="L22" s="465"/>
      <c r="M22" s="46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72" customHeight="1">
      <c r="A23" s="506"/>
      <c r="B23" s="479"/>
      <c r="C23" s="479"/>
      <c r="D23" s="470"/>
      <c r="E23" s="473"/>
      <c r="F23" s="475"/>
      <c r="G23" s="304"/>
      <c r="H23" s="465"/>
      <c r="I23" s="465"/>
      <c r="J23" s="465"/>
      <c r="K23" s="465"/>
      <c r="L23" s="465"/>
      <c r="M23" s="46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72" customHeight="1">
      <c r="A24" s="506"/>
      <c r="B24" s="479"/>
      <c r="C24" s="479"/>
      <c r="D24" s="470"/>
      <c r="E24" s="473"/>
      <c r="F24" s="475"/>
      <c r="G24" s="304"/>
      <c r="H24" s="465"/>
      <c r="I24" s="465"/>
      <c r="J24" s="465"/>
      <c r="K24" s="465"/>
      <c r="L24" s="465"/>
      <c r="M24" s="46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72" customHeight="1">
      <c r="A25" s="506"/>
      <c r="B25" s="479"/>
      <c r="C25" s="479"/>
      <c r="D25" s="470"/>
      <c r="E25" s="473"/>
      <c r="F25" s="475"/>
      <c r="G25" s="304"/>
      <c r="H25" s="465"/>
      <c r="I25" s="465"/>
      <c r="J25" s="465"/>
      <c r="K25" s="465"/>
      <c r="L25" s="465"/>
      <c r="M25" s="467"/>
      <c r="N25" s="34"/>
      <c r="O25" s="34"/>
    </row>
    <row r="26" spans="1:169" ht="72" customHeight="1">
      <c r="A26" s="506"/>
      <c r="B26" s="479"/>
      <c r="C26" s="479"/>
      <c r="D26" s="470"/>
      <c r="E26" s="473"/>
      <c r="F26" s="475"/>
      <c r="G26" s="304"/>
      <c r="H26" s="465"/>
      <c r="I26" s="465"/>
      <c r="J26" s="465"/>
      <c r="K26" s="465"/>
      <c r="L26" s="465"/>
      <c r="M26" s="467"/>
      <c r="N26" s="34"/>
      <c r="O26" s="34"/>
    </row>
    <row r="27" spans="1:169" ht="72" customHeight="1">
      <c r="A27" s="506"/>
      <c r="B27" s="479"/>
      <c r="C27" s="479"/>
      <c r="D27" s="470"/>
      <c r="E27" s="473"/>
      <c r="F27" s="475"/>
      <c r="G27" s="304"/>
      <c r="H27" s="465"/>
      <c r="I27" s="465"/>
      <c r="J27" s="465"/>
      <c r="K27" s="465"/>
      <c r="L27" s="465"/>
      <c r="M27" s="467"/>
      <c r="N27" s="34"/>
      <c r="O27" s="34"/>
    </row>
    <row r="28" spans="1:169" ht="72" customHeight="1">
      <c r="A28" s="506"/>
      <c r="B28" s="479"/>
      <c r="C28" s="479"/>
      <c r="D28" s="470"/>
      <c r="E28" s="473"/>
      <c r="F28" s="475"/>
      <c r="G28" s="304"/>
      <c r="H28" s="465"/>
      <c r="I28" s="465"/>
      <c r="J28" s="465"/>
      <c r="K28" s="465"/>
      <c r="L28" s="465"/>
      <c r="M28" s="467"/>
      <c r="N28" s="34"/>
      <c r="O28" s="34"/>
    </row>
    <row r="29" spans="1:169" ht="72" customHeight="1">
      <c r="A29" s="506"/>
      <c r="B29" s="479"/>
      <c r="C29" s="479"/>
      <c r="D29" s="470"/>
      <c r="E29" s="473"/>
      <c r="F29" s="475"/>
      <c r="G29" s="304"/>
      <c r="H29" s="465"/>
      <c r="I29" s="465"/>
      <c r="J29" s="465"/>
      <c r="K29" s="465"/>
      <c r="L29" s="465"/>
      <c r="M29" s="467"/>
      <c r="N29" s="34"/>
      <c r="O29" s="34"/>
    </row>
    <row r="30" spans="1:169" s="26" customFormat="1" ht="72" customHeight="1">
      <c r="A30" s="506">
        <f>'7- Mapa Final'!A30</f>
        <v>3</v>
      </c>
      <c r="B30" s="479" t="str">
        <f>'7- Mapa Final'!B30</f>
        <v>Falta de Gobernabilidad de TIC</v>
      </c>
      <c r="C30" s="479" t="str">
        <f>'7- Mapa Final'!C30</f>
        <v>Desarticulacion de las politicas en materia de las TICs</v>
      </c>
      <c r="D30" s="469" t="str">
        <f>'7- Mapa Final'!J30</f>
        <v>Baja - 2</v>
      </c>
      <c r="E30" s="472" t="str">
        <f>'7- Mapa Final'!K30</f>
        <v>Menor - 2</v>
      </c>
      <c r="F30" s="475" t="str">
        <f>'7- Mapa Final'!M30</f>
        <v>Moderado - 4</v>
      </c>
      <c r="G30" s="304"/>
      <c r="H30" s="465"/>
      <c r="I30" s="465"/>
      <c r="J30" s="465"/>
      <c r="K30" s="465"/>
      <c r="L30" s="465"/>
      <c r="M30" s="46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72" customHeight="1">
      <c r="A31" s="506"/>
      <c r="B31" s="479"/>
      <c r="C31" s="479"/>
      <c r="D31" s="470"/>
      <c r="E31" s="473"/>
      <c r="F31" s="475"/>
      <c r="G31" s="304"/>
      <c r="H31" s="465"/>
      <c r="I31" s="465"/>
      <c r="J31" s="465"/>
      <c r="K31" s="465"/>
      <c r="L31" s="465"/>
      <c r="M31" s="46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72" customHeight="1">
      <c r="A32" s="506"/>
      <c r="B32" s="479"/>
      <c r="C32" s="479"/>
      <c r="D32" s="470"/>
      <c r="E32" s="473"/>
      <c r="F32" s="475"/>
      <c r="G32" s="304"/>
      <c r="H32" s="465"/>
      <c r="I32" s="465"/>
      <c r="J32" s="465"/>
      <c r="K32" s="465"/>
      <c r="L32" s="465"/>
      <c r="M32" s="46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72" customHeight="1">
      <c r="A33" s="506"/>
      <c r="B33" s="479"/>
      <c r="C33" s="479"/>
      <c r="D33" s="470"/>
      <c r="E33" s="473"/>
      <c r="F33" s="475"/>
      <c r="G33" s="304"/>
      <c r="H33" s="465"/>
      <c r="I33" s="465"/>
      <c r="J33" s="465"/>
      <c r="K33" s="465"/>
      <c r="L33" s="465"/>
      <c r="M33" s="46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72" customHeight="1">
      <c r="A34" s="506"/>
      <c r="B34" s="479"/>
      <c r="C34" s="479"/>
      <c r="D34" s="470"/>
      <c r="E34" s="473"/>
      <c r="F34" s="475"/>
      <c r="G34" s="304"/>
      <c r="H34" s="465"/>
      <c r="I34" s="465"/>
      <c r="J34" s="465"/>
      <c r="K34" s="465"/>
      <c r="L34" s="465"/>
      <c r="M34" s="46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72" customHeight="1">
      <c r="A35" s="506"/>
      <c r="B35" s="479"/>
      <c r="C35" s="479"/>
      <c r="D35" s="470"/>
      <c r="E35" s="473"/>
      <c r="F35" s="475"/>
      <c r="G35" s="304"/>
      <c r="H35" s="465"/>
      <c r="I35" s="465"/>
      <c r="J35" s="465"/>
      <c r="K35" s="465"/>
      <c r="L35" s="465"/>
      <c r="M35" s="467"/>
      <c r="N35" s="34"/>
      <c r="O35" s="34"/>
    </row>
    <row r="36" spans="1:169" ht="72" customHeight="1">
      <c r="A36" s="506"/>
      <c r="B36" s="479"/>
      <c r="C36" s="479"/>
      <c r="D36" s="470"/>
      <c r="E36" s="473"/>
      <c r="F36" s="475"/>
      <c r="G36" s="304"/>
      <c r="H36" s="465"/>
      <c r="I36" s="465"/>
      <c r="J36" s="465"/>
      <c r="K36" s="465"/>
      <c r="L36" s="465"/>
      <c r="M36" s="467"/>
      <c r="N36" s="34"/>
      <c r="O36" s="34"/>
    </row>
    <row r="37" spans="1:169" ht="72" customHeight="1">
      <c r="A37" s="506"/>
      <c r="B37" s="479"/>
      <c r="C37" s="479"/>
      <c r="D37" s="470"/>
      <c r="E37" s="473"/>
      <c r="F37" s="475"/>
      <c r="G37" s="304"/>
      <c r="H37" s="465"/>
      <c r="I37" s="465"/>
      <c r="J37" s="465"/>
      <c r="K37" s="465"/>
      <c r="L37" s="465"/>
      <c r="M37" s="467"/>
      <c r="N37" s="34"/>
      <c r="O37" s="34"/>
    </row>
    <row r="38" spans="1:169" ht="72" customHeight="1">
      <c r="A38" s="506"/>
      <c r="B38" s="479"/>
      <c r="C38" s="479"/>
      <c r="D38" s="470"/>
      <c r="E38" s="473"/>
      <c r="F38" s="475"/>
      <c r="G38" s="304"/>
      <c r="H38" s="465"/>
      <c r="I38" s="465"/>
      <c r="J38" s="465"/>
      <c r="K38" s="465"/>
      <c r="L38" s="465"/>
      <c r="M38" s="467"/>
      <c r="N38" s="34"/>
      <c r="O38" s="34"/>
    </row>
    <row r="39" spans="1:169" ht="72" customHeight="1">
      <c r="A39" s="506"/>
      <c r="B39" s="479"/>
      <c r="C39" s="479"/>
      <c r="D39" s="470"/>
      <c r="E39" s="473"/>
      <c r="F39" s="475"/>
      <c r="G39" s="304"/>
      <c r="H39" s="465"/>
      <c r="I39" s="465"/>
      <c r="J39" s="465"/>
      <c r="K39" s="465"/>
      <c r="L39" s="465"/>
      <c r="M39" s="467"/>
      <c r="N39" s="34"/>
      <c r="O39" s="34"/>
    </row>
    <row r="40" spans="1:169" s="26" customFormat="1" ht="72" customHeight="1">
      <c r="A40" s="506">
        <f>'7- Mapa Final'!A40</f>
        <v>4</v>
      </c>
      <c r="B40" s="479" t="str">
        <f>'7- Mapa Final'!B40</f>
        <v>Interrupción del servicio de conectividad LAN - Local</v>
      </c>
      <c r="C40" s="479" t="str">
        <f>'7- Mapa Final'!C40</f>
        <v>Aafectar el normal curso de las
operaciones en alguna de las ubicaciones de la organización con ocasion a la ausencia de conectividad</v>
      </c>
      <c r="D40" s="469" t="str">
        <f>'7- Mapa Final'!J40</f>
        <v>Media - 3</v>
      </c>
      <c r="E40" s="472" t="str">
        <f>'7- Mapa Final'!K40</f>
        <v>Menor - 2</v>
      </c>
      <c r="F40" s="475" t="str">
        <f>'7- Mapa Final'!M40</f>
        <v>Moderado - 6</v>
      </c>
      <c r="G40" s="304"/>
      <c r="H40" s="465"/>
      <c r="I40" s="465"/>
      <c r="J40" s="465"/>
      <c r="K40" s="465"/>
      <c r="L40" s="465"/>
      <c r="M40" s="46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72" customHeight="1">
      <c r="A41" s="506"/>
      <c r="B41" s="479"/>
      <c r="C41" s="479"/>
      <c r="D41" s="470"/>
      <c r="E41" s="473"/>
      <c r="F41" s="475"/>
      <c r="G41" s="304"/>
      <c r="H41" s="465"/>
      <c r="I41" s="465"/>
      <c r="J41" s="465"/>
      <c r="K41" s="465"/>
      <c r="L41" s="465"/>
      <c r="M41" s="46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72" customHeight="1">
      <c r="A42" s="506"/>
      <c r="B42" s="479"/>
      <c r="C42" s="479"/>
      <c r="D42" s="470"/>
      <c r="E42" s="473"/>
      <c r="F42" s="475"/>
      <c r="G42" s="304"/>
      <c r="H42" s="465"/>
      <c r="I42" s="465"/>
      <c r="J42" s="465"/>
      <c r="K42" s="465"/>
      <c r="L42" s="465"/>
      <c r="M42" s="46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72" customHeight="1">
      <c r="A43" s="506"/>
      <c r="B43" s="479"/>
      <c r="C43" s="479"/>
      <c r="D43" s="470"/>
      <c r="E43" s="473"/>
      <c r="F43" s="475"/>
      <c r="G43" s="304"/>
      <c r="H43" s="465"/>
      <c r="I43" s="465"/>
      <c r="J43" s="465"/>
      <c r="K43" s="465"/>
      <c r="L43" s="465"/>
      <c r="M43" s="46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72" customHeight="1">
      <c r="A44" s="506"/>
      <c r="B44" s="479"/>
      <c r="C44" s="479"/>
      <c r="D44" s="470"/>
      <c r="E44" s="473"/>
      <c r="F44" s="475"/>
      <c r="G44" s="304"/>
      <c r="H44" s="465"/>
      <c r="I44" s="465"/>
      <c r="J44" s="465"/>
      <c r="K44" s="465"/>
      <c r="L44" s="465"/>
      <c r="M44" s="46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72" customHeight="1">
      <c r="A45" s="506"/>
      <c r="B45" s="479"/>
      <c r="C45" s="479"/>
      <c r="D45" s="470"/>
      <c r="E45" s="473"/>
      <c r="F45" s="475"/>
      <c r="G45" s="304"/>
      <c r="H45" s="465"/>
      <c r="I45" s="465"/>
      <c r="J45" s="465"/>
      <c r="K45" s="465"/>
      <c r="L45" s="465"/>
      <c r="M45" s="467"/>
      <c r="N45" s="34"/>
      <c r="O45" s="34"/>
    </row>
    <row r="46" spans="1:169" ht="72" customHeight="1">
      <c r="A46" s="506"/>
      <c r="B46" s="479"/>
      <c r="C46" s="479"/>
      <c r="D46" s="470"/>
      <c r="E46" s="473"/>
      <c r="F46" s="475"/>
      <c r="G46" s="304"/>
      <c r="H46" s="465"/>
      <c r="I46" s="465"/>
      <c r="J46" s="465"/>
      <c r="K46" s="465"/>
      <c r="L46" s="465"/>
      <c r="M46" s="467"/>
      <c r="N46" s="34"/>
      <c r="O46" s="34"/>
    </row>
    <row r="47" spans="1:169" ht="72" customHeight="1">
      <c r="A47" s="506"/>
      <c r="B47" s="479"/>
      <c r="C47" s="479"/>
      <c r="D47" s="470"/>
      <c r="E47" s="473"/>
      <c r="F47" s="475"/>
      <c r="G47" s="304"/>
      <c r="H47" s="465"/>
      <c r="I47" s="465"/>
      <c r="J47" s="465"/>
      <c r="K47" s="465"/>
      <c r="L47" s="465"/>
      <c r="M47" s="467"/>
      <c r="N47" s="34"/>
      <c r="O47" s="34"/>
    </row>
    <row r="48" spans="1:169" ht="72" customHeight="1">
      <c r="A48" s="506"/>
      <c r="B48" s="479"/>
      <c r="C48" s="479"/>
      <c r="D48" s="470"/>
      <c r="E48" s="473"/>
      <c r="F48" s="475"/>
      <c r="G48" s="304"/>
      <c r="H48" s="465"/>
      <c r="I48" s="465"/>
      <c r="J48" s="465"/>
      <c r="K48" s="465"/>
      <c r="L48" s="465"/>
      <c r="M48" s="467"/>
      <c r="N48" s="34"/>
      <c r="O48" s="34"/>
    </row>
    <row r="49" spans="1:169" ht="72" customHeight="1">
      <c r="A49" s="506"/>
      <c r="B49" s="479"/>
      <c r="C49" s="479"/>
      <c r="D49" s="470"/>
      <c r="E49" s="473"/>
      <c r="F49" s="475"/>
      <c r="G49" s="304"/>
      <c r="H49" s="465"/>
      <c r="I49" s="465"/>
      <c r="J49" s="465"/>
      <c r="K49" s="465"/>
      <c r="L49" s="465"/>
      <c r="M49" s="467"/>
      <c r="N49" s="34"/>
      <c r="O49" s="34"/>
    </row>
    <row r="50" spans="1:169" s="26" customFormat="1" ht="72" customHeight="1">
      <c r="A50" s="506">
        <f>'7- Mapa Final'!A50</f>
        <v>5</v>
      </c>
      <c r="B50" s="479" t="str">
        <f>'7- Mapa Final'!B50</f>
        <v>Afectación o interrupción en la  prestación de servicios tecnológicos</v>
      </c>
      <c r="C50" s="479" t="str">
        <f>'7- Mapa Final'!C50</f>
        <v xml:space="preserve">Ausencia o intermitencia  de los servicios  tecgnológicos en alguna de las instalaciones de las entidades de la Rama Judicial usuarias de los servicios  </v>
      </c>
      <c r="D50" s="469" t="str">
        <f>'7- Mapa Final'!J50</f>
        <v>Media - 3</v>
      </c>
      <c r="E50" s="472" t="str">
        <f>'7- Mapa Final'!K50</f>
        <v>Leve - 1</v>
      </c>
      <c r="F50" s="475" t="str">
        <f>'7- Mapa Final'!M50</f>
        <v>Moderado - 3</v>
      </c>
      <c r="G50" s="304"/>
      <c r="H50" s="465"/>
      <c r="I50" s="465"/>
      <c r="J50" s="465"/>
      <c r="K50" s="465"/>
      <c r="L50" s="465"/>
      <c r="M50" s="46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72" customHeight="1">
      <c r="A51" s="506"/>
      <c r="B51" s="479"/>
      <c r="C51" s="479"/>
      <c r="D51" s="470"/>
      <c r="E51" s="473"/>
      <c r="F51" s="475"/>
      <c r="G51" s="304"/>
      <c r="H51" s="465"/>
      <c r="I51" s="465"/>
      <c r="J51" s="465"/>
      <c r="K51" s="465"/>
      <c r="L51" s="465"/>
      <c r="M51" s="46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72" customHeight="1">
      <c r="A52" s="506"/>
      <c r="B52" s="479"/>
      <c r="C52" s="479"/>
      <c r="D52" s="470"/>
      <c r="E52" s="473"/>
      <c r="F52" s="475"/>
      <c r="G52" s="304"/>
      <c r="H52" s="465"/>
      <c r="I52" s="465"/>
      <c r="J52" s="465"/>
      <c r="K52" s="465"/>
      <c r="L52" s="465"/>
      <c r="M52" s="46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72" customHeight="1">
      <c r="A53" s="506"/>
      <c r="B53" s="479"/>
      <c r="C53" s="479"/>
      <c r="D53" s="470"/>
      <c r="E53" s="473"/>
      <c r="F53" s="475"/>
      <c r="G53" s="304"/>
      <c r="H53" s="465"/>
      <c r="I53" s="465"/>
      <c r="J53" s="465"/>
      <c r="K53" s="465"/>
      <c r="L53" s="465"/>
      <c r="M53" s="46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72" customHeight="1">
      <c r="A54" s="506"/>
      <c r="B54" s="479"/>
      <c r="C54" s="479"/>
      <c r="D54" s="470"/>
      <c r="E54" s="473"/>
      <c r="F54" s="475"/>
      <c r="G54" s="304"/>
      <c r="H54" s="465"/>
      <c r="I54" s="465"/>
      <c r="J54" s="465"/>
      <c r="K54" s="465"/>
      <c r="L54" s="465"/>
      <c r="M54" s="46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t="72" customHeight="1">
      <c r="A55" s="506"/>
      <c r="B55" s="479"/>
      <c r="C55" s="479"/>
      <c r="D55" s="470"/>
      <c r="E55" s="473"/>
      <c r="F55" s="475"/>
      <c r="G55" s="304"/>
      <c r="H55" s="465"/>
      <c r="I55" s="465"/>
      <c r="J55" s="465"/>
      <c r="K55" s="465"/>
      <c r="L55" s="465"/>
      <c r="M55" s="467"/>
      <c r="N55" s="34"/>
      <c r="O55" s="34"/>
    </row>
    <row r="56" spans="1:169" ht="72" customHeight="1">
      <c r="A56" s="506"/>
      <c r="B56" s="479"/>
      <c r="C56" s="479"/>
      <c r="D56" s="470"/>
      <c r="E56" s="473"/>
      <c r="F56" s="475"/>
      <c r="G56" s="304"/>
      <c r="H56" s="465"/>
      <c r="I56" s="465"/>
      <c r="J56" s="465"/>
      <c r="K56" s="465"/>
      <c r="L56" s="465"/>
      <c r="M56" s="467"/>
      <c r="N56" s="34"/>
      <c r="O56" s="34"/>
    </row>
    <row r="57" spans="1:169" ht="72" customHeight="1">
      <c r="A57" s="506"/>
      <c r="B57" s="479"/>
      <c r="C57" s="479"/>
      <c r="D57" s="470"/>
      <c r="E57" s="473"/>
      <c r="F57" s="475"/>
      <c r="G57" s="304"/>
      <c r="H57" s="465"/>
      <c r="I57" s="465"/>
      <c r="J57" s="465"/>
      <c r="K57" s="465"/>
      <c r="L57" s="465"/>
      <c r="M57" s="467"/>
      <c r="N57" s="34"/>
      <c r="O57" s="34"/>
    </row>
    <row r="58" spans="1:169" ht="72" customHeight="1">
      <c r="A58" s="506"/>
      <c r="B58" s="479"/>
      <c r="C58" s="479"/>
      <c r="D58" s="470"/>
      <c r="E58" s="473"/>
      <c r="F58" s="475"/>
      <c r="G58" s="304"/>
      <c r="H58" s="465"/>
      <c r="I58" s="465"/>
      <c r="J58" s="465"/>
      <c r="K58" s="465"/>
      <c r="L58" s="465"/>
      <c r="M58" s="467"/>
      <c r="N58" s="34"/>
      <c r="O58" s="34"/>
    </row>
    <row r="59" spans="1:169" ht="72" customHeight="1">
      <c r="A59" s="506"/>
      <c r="B59" s="479"/>
      <c r="C59" s="479"/>
      <c r="D59" s="470"/>
      <c r="E59" s="473"/>
      <c r="F59" s="475"/>
      <c r="G59" s="304"/>
      <c r="H59" s="465"/>
      <c r="I59" s="465"/>
      <c r="J59" s="465"/>
      <c r="K59" s="465"/>
      <c r="L59" s="465"/>
      <c r="M59" s="467"/>
      <c r="N59" s="34"/>
      <c r="O59" s="34"/>
    </row>
    <row r="60" spans="1:169" s="26" customFormat="1" ht="72" customHeight="1">
      <c r="A60" s="477">
        <f>'7- Mapa Final'!A60</f>
        <v>6</v>
      </c>
      <c r="B60" s="479" t="str">
        <f>'7- Mapa Final'!B60</f>
        <v>Recibir dádivas o beneficios a nombre propio o de terceros para  manipular las bases de datos o interrumpir las comunicaciones.</v>
      </c>
      <c r="C60" s="479" t="str">
        <f>'7- Mapa Final'!C60</f>
        <v>Recibir dádivas o beneficios a nombre propio o de terceros para  alterar la información o la estructuras de las bases de datos o suspender temporal o permanentemente las comunicaciones.</v>
      </c>
      <c r="D60" s="469" t="str">
        <f>'7- Mapa Final'!J60</f>
        <v>Muy Baja - 1</v>
      </c>
      <c r="E60" s="472" t="str">
        <f>'7- Mapa Final'!K60</f>
        <v>Mayor - 4</v>
      </c>
      <c r="F60" s="475" t="str">
        <f>'7- Mapa Final'!M60</f>
        <v>Alto  - 4</v>
      </c>
      <c r="G60" s="304"/>
      <c r="H60" s="465"/>
      <c r="I60" s="465"/>
      <c r="J60" s="465"/>
      <c r="K60" s="465"/>
      <c r="L60" s="465"/>
      <c r="M60" s="46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72" customHeight="1">
      <c r="A61" s="477"/>
      <c r="B61" s="479"/>
      <c r="C61" s="479"/>
      <c r="D61" s="470"/>
      <c r="E61" s="473"/>
      <c r="F61" s="475"/>
      <c r="G61" s="304"/>
      <c r="H61" s="465"/>
      <c r="I61" s="465"/>
      <c r="J61" s="465"/>
      <c r="K61" s="465"/>
      <c r="L61" s="465"/>
      <c r="M61" s="46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72" customHeight="1">
      <c r="A62" s="477"/>
      <c r="B62" s="479"/>
      <c r="C62" s="479"/>
      <c r="D62" s="470"/>
      <c r="E62" s="473"/>
      <c r="F62" s="475"/>
      <c r="G62" s="304"/>
      <c r="H62" s="465"/>
      <c r="I62" s="465"/>
      <c r="J62" s="465"/>
      <c r="K62" s="465"/>
      <c r="L62" s="465"/>
      <c r="M62" s="46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72" customHeight="1">
      <c r="A63" s="477"/>
      <c r="B63" s="479"/>
      <c r="C63" s="479"/>
      <c r="D63" s="470"/>
      <c r="E63" s="473"/>
      <c r="F63" s="475"/>
      <c r="G63" s="304"/>
      <c r="H63" s="465"/>
      <c r="I63" s="465"/>
      <c r="J63" s="465"/>
      <c r="K63" s="465"/>
      <c r="L63" s="465"/>
      <c r="M63" s="46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72" customHeight="1">
      <c r="A64" s="477"/>
      <c r="B64" s="479"/>
      <c r="C64" s="479"/>
      <c r="D64" s="470"/>
      <c r="E64" s="473"/>
      <c r="F64" s="475"/>
      <c r="G64" s="304"/>
      <c r="H64" s="465"/>
      <c r="I64" s="465"/>
      <c r="J64" s="465"/>
      <c r="K64" s="465"/>
      <c r="L64" s="465"/>
      <c r="M64" s="46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t="72" customHeight="1">
      <c r="A65" s="477"/>
      <c r="B65" s="479"/>
      <c r="C65" s="479"/>
      <c r="D65" s="470"/>
      <c r="E65" s="473"/>
      <c r="F65" s="475"/>
      <c r="G65" s="304"/>
      <c r="H65" s="465"/>
      <c r="I65" s="465"/>
      <c r="J65" s="465"/>
      <c r="K65" s="465"/>
      <c r="L65" s="465"/>
      <c r="M65" s="467"/>
      <c r="N65" s="34"/>
      <c r="O65" s="34"/>
    </row>
    <row r="66" spans="1:169" ht="72" customHeight="1">
      <c r="A66" s="477"/>
      <c r="B66" s="479"/>
      <c r="C66" s="479"/>
      <c r="D66" s="470"/>
      <c r="E66" s="473"/>
      <c r="F66" s="475"/>
      <c r="G66" s="304"/>
      <c r="H66" s="465"/>
      <c r="I66" s="465"/>
      <c r="J66" s="465"/>
      <c r="K66" s="465"/>
      <c r="L66" s="465"/>
      <c r="M66" s="467"/>
      <c r="N66" s="34"/>
      <c r="O66" s="34"/>
    </row>
    <row r="67" spans="1:169" ht="72" customHeight="1">
      <c r="A67" s="477"/>
      <c r="B67" s="479"/>
      <c r="C67" s="479"/>
      <c r="D67" s="470"/>
      <c r="E67" s="473"/>
      <c r="F67" s="475"/>
      <c r="G67" s="304"/>
      <c r="H67" s="465"/>
      <c r="I67" s="465"/>
      <c r="J67" s="465"/>
      <c r="K67" s="465"/>
      <c r="L67" s="465"/>
      <c r="M67" s="467"/>
      <c r="N67" s="34"/>
      <c r="O67" s="34"/>
    </row>
    <row r="68" spans="1:169" ht="72" customHeight="1">
      <c r="A68" s="477"/>
      <c r="B68" s="479"/>
      <c r="C68" s="479"/>
      <c r="D68" s="470"/>
      <c r="E68" s="473"/>
      <c r="F68" s="475"/>
      <c r="G68" s="304"/>
      <c r="H68" s="465"/>
      <c r="I68" s="465"/>
      <c r="J68" s="465"/>
      <c r="K68" s="465"/>
      <c r="L68" s="465"/>
      <c r="M68" s="467"/>
      <c r="N68" s="34"/>
      <c r="O68" s="34"/>
    </row>
    <row r="69" spans="1:169" ht="72" customHeight="1">
      <c r="A69" s="477"/>
      <c r="B69" s="479"/>
      <c r="C69" s="479"/>
      <c r="D69" s="470"/>
      <c r="E69" s="473"/>
      <c r="F69" s="475"/>
      <c r="G69" s="304"/>
      <c r="H69" s="465"/>
      <c r="I69" s="465"/>
      <c r="J69" s="465"/>
      <c r="K69" s="465"/>
      <c r="L69" s="465"/>
      <c r="M69" s="467"/>
      <c r="N69" s="34"/>
      <c r="O69" s="34"/>
    </row>
    <row r="70" spans="1:169" s="26" customFormat="1" ht="72" customHeight="1">
      <c r="A70" s="477">
        <f>'7- Mapa Final'!A70</f>
        <v>7</v>
      </c>
      <c r="B70" s="479" t="str">
        <f>'7- Mapa Final'!B70</f>
        <v>Ofrecer, prometer, entregar, aceptar o solicitar una ventaja indebida para la asignación de permisos para el acceso y uso de servicios tecnológicos no autorizados, con exposición de datos sensibles,  en  beneficio propio o de un tercero.</v>
      </c>
      <c r="C70" s="479" t="str">
        <f>'7- Mapa Final'!C70</f>
        <v xml:space="preserve">Cuando por el acceso indebido  y malintencionado a los sistemas de información se hace el uso no apropiado de la información contenida en los sistemas en favorecimiento propio o de un tercero.
</v>
      </c>
      <c r="D70" s="469" t="str">
        <f>'7- Mapa Final'!J70</f>
        <v>Muy Baja - 1</v>
      </c>
      <c r="E70" s="472" t="str">
        <f>'7- Mapa Final'!K70</f>
        <v>Moderado - 3</v>
      </c>
      <c r="F70" s="475" t="str">
        <f>'7- Mapa Final'!M70</f>
        <v>Moderado - 3</v>
      </c>
      <c r="G70" s="304"/>
      <c r="H70" s="465"/>
      <c r="I70" s="465"/>
      <c r="J70" s="465"/>
      <c r="K70" s="465"/>
      <c r="L70" s="465"/>
      <c r="M70" s="467"/>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72" customHeight="1">
      <c r="A71" s="477"/>
      <c r="B71" s="479"/>
      <c r="C71" s="479"/>
      <c r="D71" s="470"/>
      <c r="E71" s="473"/>
      <c r="F71" s="475"/>
      <c r="G71" s="304"/>
      <c r="H71" s="465"/>
      <c r="I71" s="465"/>
      <c r="J71" s="465"/>
      <c r="K71" s="465"/>
      <c r="L71" s="465"/>
      <c r="M71" s="46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72" customHeight="1">
      <c r="A72" s="477"/>
      <c r="B72" s="479"/>
      <c r="C72" s="479"/>
      <c r="D72" s="470"/>
      <c r="E72" s="473"/>
      <c r="F72" s="475"/>
      <c r="G72" s="304"/>
      <c r="H72" s="465"/>
      <c r="I72" s="465"/>
      <c r="J72" s="465"/>
      <c r="K72" s="465"/>
      <c r="L72" s="465"/>
      <c r="M72" s="46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72" customHeight="1">
      <c r="A73" s="477"/>
      <c r="B73" s="479"/>
      <c r="C73" s="479"/>
      <c r="D73" s="470"/>
      <c r="E73" s="473"/>
      <c r="F73" s="475"/>
      <c r="G73" s="304"/>
      <c r="H73" s="465"/>
      <c r="I73" s="465"/>
      <c r="J73" s="465"/>
      <c r="K73" s="465"/>
      <c r="L73" s="465"/>
      <c r="M73" s="46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72" customHeight="1">
      <c r="A74" s="477"/>
      <c r="B74" s="479"/>
      <c r="C74" s="479"/>
      <c r="D74" s="470"/>
      <c r="E74" s="473"/>
      <c r="F74" s="475"/>
      <c r="G74" s="304"/>
      <c r="H74" s="465"/>
      <c r="I74" s="465"/>
      <c r="J74" s="465"/>
      <c r="K74" s="465"/>
      <c r="L74" s="465"/>
      <c r="M74" s="467"/>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t="72" customHeight="1">
      <c r="A75" s="477"/>
      <c r="B75" s="479"/>
      <c r="C75" s="479"/>
      <c r="D75" s="470"/>
      <c r="E75" s="473"/>
      <c r="F75" s="475"/>
      <c r="G75" s="304"/>
      <c r="H75" s="465"/>
      <c r="I75" s="465"/>
      <c r="J75" s="465"/>
      <c r="K75" s="465"/>
      <c r="L75" s="465"/>
      <c r="M75" s="467"/>
      <c r="N75" s="34"/>
      <c r="O75" s="34"/>
    </row>
    <row r="76" spans="1:169" ht="72" customHeight="1">
      <c r="A76" s="477"/>
      <c r="B76" s="479"/>
      <c r="C76" s="479"/>
      <c r="D76" s="470"/>
      <c r="E76" s="473"/>
      <c r="F76" s="475"/>
      <c r="G76" s="304"/>
      <c r="H76" s="465"/>
      <c r="I76" s="465"/>
      <c r="J76" s="465"/>
      <c r="K76" s="465"/>
      <c r="L76" s="465"/>
      <c r="M76" s="467"/>
      <c r="N76" s="34"/>
      <c r="O76" s="34"/>
    </row>
    <row r="77" spans="1:169" ht="72" customHeight="1">
      <c r="A77" s="477"/>
      <c r="B77" s="479"/>
      <c r="C77" s="479"/>
      <c r="D77" s="470"/>
      <c r="E77" s="473"/>
      <c r="F77" s="475"/>
      <c r="G77" s="304"/>
      <c r="H77" s="465"/>
      <c r="I77" s="465"/>
      <c r="J77" s="465"/>
      <c r="K77" s="465"/>
      <c r="L77" s="465"/>
      <c r="M77" s="467"/>
      <c r="N77" s="34"/>
      <c r="O77" s="34"/>
    </row>
    <row r="78" spans="1:169" ht="72" customHeight="1">
      <c r="A78" s="477"/>
      <c r="B78" s="479"/>
      <c r="C78" s="479"/>
      <c r="D78" s="470"/>
      <c r="E78" s="473"/>
      <c r="F78" s="475"/>
      <c r="G78" s="304"/>
      <c r="H78" s="465"/>
      <c r="I78" s="465"/>
      <c r="J78" s="465"/>
      <c r="K78" s="465"/>
      <c r="L78" s="465"/>
      <c r="M78" s="467"/>
      <c r="N78" s="34"/>
      <c r="O78" s="34"/>
    </row>
    <row r="79" spans="1:169" ht="72" customHeight="1" thickBot="1">
      <c r="A79" s="478"/>
      <c r="B79" s="480"/>
      <c r="C79" s="480"/>
      <c r="D79" s="471"/>
      <c r="E79" s="474"/>
      <c r="F79" s="476"/>
      <c r="G79" s="305"/>
      <c r="H79" s="466"/>
      <c r="I79" s="466"/>
      <c r="J79" s="466"/>
      <c r="K79" s="466"/>
      <c r="L79" s="466"/>
      <c r="M79" s="468"/>
      <c r="N79" s="34"/>
      <c r="O79" s="34"/>
    </row>
    <row r="80" spans="1:169" ht="72" customHeight="1">
      <c r="A80" s="477">
        <f>'7- Mapa Final'!A80</f>
        <v>8</v>
      </c>
      <c r="B80" s="479" t="str">
        <f>'7- Mapa Final'!B80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80" s="479" t="str">
        <f>'7- Mapa Final'!C80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80" s="469" t="str">
        <f>'7- Mapa Final'!J80</f>
        <v>Muy Baja - 1</v>
      </c>
      <c r="E80" s="472" t="str">
        <f>'7- Mapa Final'!K80</f>
        <v>Moderado - 3</v>
      </c>
      <c r="F80" s="475" t="str">
        <f>'7- Mapa Final'!M80</f>
        <v>Moderado - 3</v>
      </c>
      <c r="G80" s="304"/>
      <c r="H80" s="465"/>
      <c r="I80" s="465"/>
      <c r="J80" s="465"/>
      <c r="K80" s="465"/>
      <c r="L80" s="465"/>
      <c r="M80" s="467"/>
    </row>
    <row r="81" spans="1:13" ht="72" customHeight="1">
      <c r="A81" s="477"/>
      <c r="B81" s="479"/>
      <c r="C81" s="479"/>
      <c r="D81" s="470"/>
      <c r="E81" s="473"/>
      <c r="F81" s="475"/>
      <c r="G81" s="304"/>
      <c r="H81" s="465"/>
      <c r="I81" s="465"/>
      <c r="J81" s="465"/>
      <c r="K81" s="465"/>
      <c r="L81" s="465"/>
      <c r="M81" s="467"/>
    </row>
    <row r="82" spans="1:13" ht="72" customHeight="1">
      <c r="A82" s="477"/>
      <c r="B82" s="479"/>
      <c r="C82" s="479"/>
      <c r="D82" s="470"/>
      <c r="E82" s="473"/>
      <c r="F82" s="475"/>
      <c r="G82" s="304"/>
      <c r="H82" s="465"/>
      <c r="I82" s="465"/>
      <c r="J82" s="465"/>
      <c r="K82" s="465"/>
      <c r="L82" s="465"/>
      <c r="M82" s="467"/>
    </row>
    <row r="83" spans="1:13" ht="72" customHeight="1">
      <c r="A83" s="477"/>
      <c r="B83" s="479"/>
      <c r="C83" s="479"/>
      <c r="D83" s="470"/>
      <c r="E83" s="473"/>
      <c r="F83" s="475"/>
      <c r="G83" s="304"/>
      <c r="H83" s="465"/>
      <c r="I83" s="465"/>
      <c r="J83" s="465"/>
      <c r="K83" s="465"/>
      <c r="L83" s="465"/>
      <c r="M83" s="467"/>
    </row>
    <row r="84" spans="1:13" ht="72" customHeight="1">
      <c r="A84" s="477"/>
      <c r="B84" s="479"/>
      <c r="C84" s="479"/>
      <c r="D84" s="470"/>
      <c r="E84" s="473"/>
      <c r="F84" s="475"/>
      <c r="G84" s="304"/>
      <c r="H84" s="465"/>
      <c r="I84" s="465"/>
      <c r="J84" s="465"/>
      <c r="K84" s="465"/>
      <c r="L84" s="465"/>
      <c r="M84" s="467"/>
    </row>
    <row r="85" spans="1:13" ht="72" customHeight="1">
      <c r="A85" s="477"/>
      <c r="B85" s="479"/>
      <c r="C85" s="479"/>
      <c r="D85" s="470"/>
      <c r="E85" s="473"/>
      <c r="F85" s="475"/>
      <c r="G85" s="304"/>
      <c r="H85" s="465"/>
      <c r="I85" s="465"/>
      <c r="J85" s="465"/>
      <c r="K85" s="465"/>
      <c r="L85" s="465"/>
      <c r="M85" s="467"/>
    </row>
    <row r="86" spans="1:13" ht="72" customHeight="1">
      <c r="A86" s="477"/>
      <c r="B86" s="479"/>
      <c r="C86" s="479"/>
      <c r="D86" s="470"/>
      <c r="E86" s="473"/>
      <c r="F86" s="475"/>
      <c r="G86" s="304"/>
      <c r="H86" s="465"/>
      <c r="I86" s="465"/>
      <c r="J86" s="465"/>
      <c r="K86" s="465"/>
      <c r="L86" s="465"/>
      <c r="M86" s="467"/>
    </row>
    <row r="87" spans="1:13" ht="72" customHeight="1">
      <c r="A87" s="477"/>
      <c r="B87" s="479"/>
      <c r="C87" s="479"/>
      <c r="D87" s="470"/>
      <c r="E87" s="473"/>
      <c r="F87" s="475"/>
      <c r="G87" s="304"/>
      <c r="H87" s="465"/>
      <c r="I87" s="465"/>
      <c r="J87" s="465"/>
      <c r="K87" s="465"/>
      <c r="L87" s="465"/>
      <c r="M87" s="467"/>
    </row>
    <row r="88" spans="1:13" ht="72" customHeight="1">
      <c r="A88" s="477"/>
      <c r="B88" s="479"/>
      <c r="C88" s="479"/>
      <c r="D88" s="470"/>
      <c r="E88" s="473"/>
      <c r="F88" s="475"/>
      <c r="G88" s="304"/>
      <c r="H88" s="465"/>
      <c r="I88" s="465"/>
      <c r="J88" s="465"/>
      <c r="K88" s="465"/>
      <c r="L88" s="465"/>
      <c r="M88" s="467"/>
    </row>
    <row r="89" spans="1:13" ht="72" customHeight="1" thickBot="1">
      <c r="A89" s="478"/>
      <c r="B89" s="480"/>
      <c r="C89" s="480"/>
      <c r="D89" s="471"/>
      <c r="E89" s="474"/>
      <c r="F89" s="476"/>
      <c r="G89" s="305"/>
      <c r="H89" s="466"/>
      <c r="I89" s="466"/>
      <c r="J89" s="466"/>
      <c r="K89" s="466"/>
      <c r="L89" s="466"/>
      <c r="M89" s="468"/>
    </row>
    <row r="90" spans="1:13" ht="72" customHeight="1">
      <c r="A90" s="477">
        <f>'7- Mapa Final'!A90</f>
        <v>9</v>
      </c>
      <c r="B90" s="479" t="str">
        <f>'7- Mapa Final'!B90</f>
        <v>Ofrecer, prometer, entregar, aceptar o solicitar una ventaja para afectar indebidamente la evaluación técnica de ofertas en los procesos de contratación.</v>
      </c>
      <c r="C90" s="479" t="str">
        <f>'7- Mapa Final'!C90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90" s="469" t="str">
        <f>'7- Mapa Final'!J90</f>
        <v>Muy Baja - 1</v>
      </c>
      <c r="E90" s="472" t="str">
        <f>'7- Mapa Final'!K90</f>
        <v>Moderado - 3</v>
      </c>
      <c r="F90" s="475" t="str">
        <f>'7- Mapa Final'!M90</f>
        <v>Moderado - 3</v>
      </c>
      <c r="G90" s="304"/>
      <c r="H90" s="465"/>
      <c r="I90" s="465"/>
      <c r="J90" s="465"/>
      <c r="K90" s="465"/>
      <c r="L90" s="465"/>
      <c r="M90" s="467"/>
    </row>
    <row r="91" spans="1:13" ht="72" customHeight="1">
      <c r="A91" s="477"/>
      <c r="B91" s="479"/>
      <c r="C91" s="479"/>
      <c r="D91" s="470"/>
      <c r="E91" s="473"/>
      <c r="F91" s="475"/>
      <c r="G91" s="304"/>
      <c r="H91" s="465"/>
      <c r="I91" s="465"/>
      <c r="J91" s="465"/>
      <c r="K91" s="465"/>
      <c r="L91" s="465"/>
      <c r="M91" s="467"/>
    </row>
    <row r="92" spans="1:13" ht="72" customHeight="1">
      <c r="A92" s="477"/>
      <c r="B92" s="479"/>
      <c r="C92" s="479"/>
      <c r="D92" s="470"/>
      <c r="E92" s="473"/>
      <c r="F92" s="475"/>
      <c r="G92" s="304"/>
      <c r="H92" s="465"/>
      <c r="I92" s="465"/>
      <c r="J92" s="465"/>
      <c r="K92" s="465"/>
      <c r="L92" s="465"/>
      <c r="M92" s="467"/>
    </row>
    <row r="93" spans="1:13" ht="72" customHeight="1">
      <c r="A93" s="477"/>
      <c r="B93" s="479"/>
      <c r="C93" s="479"/>
      <c r="D93" s="470"/>
      <c r="E93" s="473"/>
      <c r="F93" s="475"/>
      <c r="G93" s="304"/>
      <c r="H93" s="465"/>
      <c r="I93" s="465"/>
      <c r="J93" s="465"/>
      <c r="K93" s="465"/>
      <c r="L93" s="465"/>
      <c r="M93" s="467"/>
    </row>
    <row r="94" spans="1:13" ht="72" customHeight="1">
      <c r="A94" s="477"/>
      <c r="B94" s="479"/>
      <c r="C94" s="479"/>
      <c r="D94" s="470"/>
      <c r="E94" s="473"/>
      <c r="F94" s="475"/>
      <c r="G94" s="304"/>
      <c r="H94" s="465"/>
      <c r="I94" s="465"/>
      <c r="J94" s="465"/>
      <c r="K94" s="465"/>
      <c r="L94" s="465"/>
      <c r="M94" s="467"/>
    </row>
    <row r="95" spans="1:13" ht="72" customHeight="1">
      <c r="A95" s="477"/>
      <c r="B95" s="479"/>
      <c r="C95" s="479"/>
      <c r="D95" s="470"/>
      <c r="E95" s="473"/>
      <c r="F95" s="475"/>
      <c r="G95" s="304"/>
      <c r="H95" s="465"/>
      <c r="I95" s="465"/>
      <c r="J95" s="465"/>
      <c r="K95" s="465"/>
      <c r="L95" s="465"/>
      <c r="M95" s="467"/>
    </row>
    <row r="96" spans="1:13" ht="72" customHeight="1">
      <c r="A96" s="477"/>
      <c r="B96" s="479"/>
      <c r="C96" s="479"/>
      <c r="D96" s="470"/>
      <c r="E96" s="473"/>
      <c r="F96" s="475"/>
      <c r="G96" s="304"/>
      <c r="H96" s="465"/>
      <c r="I96" s="465"/>
      <c r="J96" s="465"/>
      <c r="K96" s="465"/>
      <c r="L96" s="465"/>
      <c r="M96" s="467"/>
    </row>
    <row r="97" spans="1:13" ht="72" customHeight="1">
      <c r="A97" s="477"/>
      <c r="B97" s="479"/>
      <c r="C97" s="479"/>
      <c r="D97" s="470"/>
      <c r="E97" s="473"/>
      <c r="F97" s="475"/>
      <c r="G97" s="304"/>
      <c r="H97" s="465"/>
      <c r="I97" s="465"/>
      <c r="J97" s="465"/>
      <c r="K97" s="465"/>
      <c r="L97" s="465"/>
      <c r="M97" s="467"/>
    </row>
    <row r="98" spans="1:13" ht="72" customHeight="1">
      <c r="A98" s="477"/>
      <c r="B98" s="479"/>
      <c r="C98" s="479"/>
      <c r="D98" s="470"/>
      <c r="E98" s="473"/>
      <c r="F98" s="475"/>
      <c r="G98" s="304"/>
      <c r="H98" s="465"/>
      <c r="I98" s="465"/>
      <c r="J98" s="465"/>
      <c r="K98" s="465"/>
      <c r="L98" s="465"/>
      <c r="M98" s="467"/>
    </row>
    <row r="99" spans="1:13" ht="72" customHeight="1" thickBot="1">
      <c r="A99" s="478"/>
      <c r="B99" s="480"/>
      <c r="C99" s="480"/>
      <c r="D99" s="471"/>
      <c r="E99" s="474"/>
      <c r="F99" s="476"/>
      <c r="G99" s="305"/>
      <c r="H99" s="466"/>
      <c r="I99" s="466"/>
      <c r="J99" s="466"/>
      <c r="K99" s="466"/>
      <c r="L99" s="466"/>
      <c r="M99" s="468"/>
    </row>
    <row r="100" spans="1:13" ht="72" customHeight="1">
      <c r="A100" s="477">
        <f>'7- Mapa Final'!A100</f>
        <v>10</v>
      </c>
      <c r="B100" s="479" t="str">
        <f>'7- Mapa Final'!B100</f>
        <v>Ofrecer, prometer, entregar, aceptar o solicitar una ventaja indebida  para afectar la supervisión o interventoría de los contratos.</v>
      </c>
      <c r="C100" s="479" t="str">
        <f>'7- Mapa Final'!C100</f>
        <v>Cuando se favorece  indebidamente la intervención de personas inescrupulosas (ejem:  consultores externos, fabricantes, proveedores, oferentes, proponentes, entre otros.), para afectar indebidamente la supervisión o interventoría de los contratos.</v>
      </c>
      <c r="D100" s="469" t="str">
        <f>'7- Mapa Final'!J100</f>
        <v>Muy Baja - 1</v>
      </c>
      <c r="E100" s="472" t="str">
        <f>'7- Mapa Final'!K100</f>
        <v>Moderado - 3</v>
      </c>
      <c r="F100" s="475" t="str">
        <f>'7- Mapa Final'!M100</f>
        <v>Moderado - 3</v>
      </c>
      <c r="G100" s="304"/>
      <c r="H100" s="465"/>
      <c r="I100" s="465"/>
      <c r="J100" s="465"/>
      <c r="K100" s="465"/>
      <c r="L100" s="465"/>
      <c r="M100" s="467"/>
    </row>
    <row r="101" spans="1:13" ht="72" customHeight="1">
      <c r="A101" s="477"/>
      <c r="B101" s="479"/>
      <c r="C101" s="479"/>
      <c r="D101" s="470"/>
      <c r="E101" s="473"/>
      <c r="F101" s="475"/>
      <c r="G101" s="304"/>
      <c r="H101" s="465"/>
      <c r="I101" s="465"/>
      <c r="J101" s="465"/>
      <c r="K101" s="465"/>
      <c r="L101" s="465"/>
      <c r="M101" s="467"/>
    </row>
    <row r="102" spans="1:13" ht="72" customHeight="1">
      <c r="A102" s="477"/>
      <c r="B102" s="479"/>
      <c r="C102" s="479"/>
      <c r="D102" s="470"/>
      <c r="E102" s="473"/>
      <c r="F102" s="475"/>
      <c r="G102" s="304"/>
      <c r="H102" s="465"/>
      <c r="I102" s="465"/>
      <c r="J102" s="465"/>
      <c r="K102" s="465"/>
      <c r="L102" s="465"/>
      <c r="M102" s="467"/>
    </row>
    <row r="103" spans="1:13" ht="72" customHeight="1">
      <c r="A103" s="477"/>
      <c r="B103" s="479"/>
      <c r="C103" s="479"/>
      <c r="D103" s="470"/>
      <c r="E103" s="473"/>
      <c r="F103" s="475"/>
      <c r="G103" s="304"/>
      <c r="H103" s="465"/>
      <c r="I103" s="465"/>
      <c r="J103" s="465"/>
      <c r="K103" s="465"/>
      <c r="L103" s="465"/>
      <c r="M103" s="467"/>
    </row>
    <row r="104" spans="1:13" ht="72" customHeight="1">
      <c r="A104" s="477"/>
      <c r="B104" s="479"/>
      <c r="C104" s="479"/>
      <c r="D104" s="470"/>
      <c r="E104" s="473"/>
      <c r="F104" s="475"/>
      <c r="G104" s="304"/>
      <c r="H104" s="465"/>
      <c r="I104" s="465"/>
      <c r="J104" s="465"/>
      <c r="K104" s="465"/>
      <c r="L104" s="465"/>
      <c r="M104" s="467"/>
    </row>
    <row r="105" spans="1:13" ht="72" customHeight="1">
      <c r="A105" s="477"/>
      <c r="B105" s="479"/>
      <c r="C105" s="479"/>
      <c r="D105" s="470"/>
      <c r="E105" s="473"/>
      <c r="F105" s="475"/>
      <c r="G105" s="304"/>
      <c r="H105" s="465"/>
      <c r="I105" s="465"/>
      <c r="J105" s="465"/>
      <c r="K105" s="465"/>
      <c r="L105" s="465"/>
      <c r="M105" s="467"/>
    </row>
    <row r="106" spans="1:13" ht="72" customHeight="1">
      <c r="A106" s="477"/>
      <c r="B106" s="479"/>
      <c r="C106" s="479"/>
      <c r="D106" s="470"/>
      <c r="E106" s="473"/>
      <c r="F106" s="475"/>
      <c r="G106" s="304"/>
      <c r="H106" s="465"/>
      <c r="I106" s="465"/>
      <c r="J106" s="465"/>
      <c r="K106" s="465"/>
      <c r="L106" s="465"/>
      <c r="M106" s="467"/>
    </row>
    <row r="107" spans="1:13" ht="72" customHeight="1">
      <c r="A107" s="477"/>
      <c r="B107" s="479"/>
      <c r="C107" s="479"/>
      <c r="D107" s="470"/>
      <c r="E107" s="473"/>
      <c r="F107" s="475"/>
      <c r="G107" s="304"/>
      <c r="H107" s="465"/>
      <c r="I107" s="465"/>
      <c r="J107" s="465"/>
      <c r="K107" s="465"/>
      <c r="L107" s="465"/>
      <c r="M107" s="467"/>
    </row>
    <row r="108" spans="1:13" ht="72" customHeight="1">
      <c r="A108" s="477"/>
      <c r="B108" s="479"/>
      <c r="C108" s="479"/>
      <c r="D108" s="470"/>
      <c r="E108" s="473"/>
      <c r="F108" s="475"/>
      <c r="G108" s="304"/>
      <c r="H108" s="465"/>
      <c r="I108" s="465"/>
      <c r="J108" s="465"/>
      <c r="K108" s="465"/>
      <c r="L108" s="465"/>
      <c r="M108" s="467"/>
    </row>
    <row r="109" spans="1:13" ht="72" customHeight="1" thickBot="1">
      <c r="A109" s="478"/>
      <c r="B109" s="480"/>
      <c r="C109" s="480"/>
      <c r="D109" s="471"/>
      <c r="E109" s="474"/>
      <c r="F109" s="476"/>
      <c r="G109" s="305"/>
      <c r="H109" s="466"/>
      <c r="I109" s="466"/>
      <c r="J109" s="466"/>
      <c r="K109" s="466"/>
      <c r="L109" s="466"/>
      <c r="M109" s="468"/>
    </row>
  </sheetData>
  <mergeCells count="147">
    <mergeCell ref="A70:A79"/>
    <mergeCell ref="B70:B79"/>
    <mergeCell ref="C70:C79"/>
    <mergeCell ref="D70:D79"/>
    <mergeCell ref="E70:E79"/>
    <mergeCell ref="F70:F79"/>
    <mergeCell ref="M60:M69"/>
    <mergeCell ref="G60:G69"/>
    <mergeCell ref="H60:H69"/>
    <mergeCell ref="I60:I69"/>
    <mergeCell ref="J60:J69"/>
    <mergeCell ref="K60:K69"/>
    <mergeCell ref="L60:L69"/>
    <mergeCell ref="M70:M79"/>
    <mergeCell ref="G70:G79"/>
    <mergeCell ref="H70:H79"/>
    <mergeCell ref="I70:I79"/>
    <mergeCell ref="J70:J79"/>
    <mergeCell ref="K70:K79"/>
    <mergeCell ref="L70:L7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H30:H39"/>
    <mergeCell ref="I30:I3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H80:H89"/>
    <mergeCell ref="I80:I8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J80:J8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A80:A89"/>
    <mergeCell ref="B80:B89"/>
    <mergeCell ref="C80:C89"/>
    <mergeCell ref="D80:D89"/>
    <mergeCell ref="E80:E89"/>
    <mergeCell ref="F80:F89"/>
    <mergeCell ref="G80:G89"/>
    <mergeCell ref="J100:J109"/>
    <mergeCell ref="K100:K109"/>
    <mergeCell ref="L100:L109"/>
    <mergeCell ref="M100:M109"/>
    <mergeCell ref="A100:A109"/>
    <mergeCell ref="B100:B109"/>
    <mergeCell ref="C100:C109"/>
    <mergeCell ref="D100:D109"/>
    <mergeCell ref="E100:E109"/>
    <mergeCell ref="F100:F109"/>
    <mergeCell ref="G100:G109"/>
    <mergeCell ref="H100:H109"/>
    <mergeCell ref="I100:I109"/>
  </mergeCells>
  <conditionalFormatting sqref="A7:B7">
    <cfRule type="containsText" dxfId="185" priority="62" operator="containsText" text="3- Moderado">
      <formula>NOT(ISERROR(SEARCH("3- Moderado",A7)))</formula>
    </cfRule>
    <cfRule type="containsText" dxfId="184" priority="63" operator="containsText" text="6- Moderado">
      <formula>NOT(ISERROR(SEARCH("6- Moderado",A7)))</formula>
    </cfRule>
    <cfRule type="containsText" dxfId="183" priority="64" operator="containsText" text="4- Moderado">
      <formula>NOT(ISERROR(SEARCH("4- Moderado",A7)))</formula>
    </cfRule>
    <cfRule type="containsText" dxfId="182" priority="65" operator="containsText" text="3- Bajo">
      <formula>NOT(ISERROR(SEARCH("3- Bajo",A7)))</formula>
    </cfRule>
    <cfRule type="containsText" dxfId="181" priority="66" operator="containsText" text="4- Bajo">
      <formula>NOT(ISERROR(SEARCH("4- Bajo",A7)))</formula>
    </cfRule>
    <cfRule type="containsText" dxfId="180" priority="67" operator="containsText" text="1- Bajo">
      <formula>NOT(ISERROR(SEARCH("1- Bajo",A7)))</formula>
    </cfRule>
  </conditionalFormatting>
  <conditionalFormatting sqref="A10:E10 A20:E20">
    <cfRule type="containsText" dxfId="179" priority="56" operator="containsText" text="3- Moderado">
      <formula>NOT(ISERROR(SEARCH("3- Moderado",A10)))</formula>
    </cfRule>
    <cfRule type="containsText" dxfId="178" priority="57" operator="containsText" text="6- Moderado">
      <formula>NOT(ISERROR(SEARCH("6- Moderado",A10)))</formula>
    </cfRule>
    <cfRule type="containsText" dxfId="177" priority="58" operator="containsText" text="4- Moderado">
      <formula>NOT(ISERROR(SEARCH("4- Moderado",A10)))</formula>
    </cfRule>
    <cfRule type="containsText" dxfId="176" priority="59" operator="containsText" text="3- Bajo">
      <formula>NOT(ISERROR(SEARCH("3- Bajo",A10)))</formula>
    </cfRule>
    <cfRule type="containsText" dxfId="175" priority="60" operator="containsText" text="4- Bajo">
      <formula>NOT(ISERROR(SEARCH("4- Bajo",A10)))</formula>
    </cfRule>
    <cfRule type="containsText" dxfId="174" priority="61" operator="containsText" text="1- Bajo">
      <formula>NOT(ISERROR(SEARCH("1- Bajo",A10)))</formula>
    </cfRule>
  </conditionalFormatting>
  <conditionalFormatting sqref="A30:E30">
    <cfRule type="containsText" dxfId="173" priority="43" operator="containsText" text="3- Moderado">
      <formula>NOT(ISERROR(SEARCH("3- Moderado",A30)))</formula>
    </cfRule>
    <cfRule type="containsText" dxfId="172" priority="44" operator="containsText" text="6- Moderado">
      <formula>NOT(ISERROR(SEARCH("6- Moderado",A30)))</formula>
    </cfRule>
    <cfRule type="containsText" dxfId="171" priority="45" operator="containsText" text="4- Moderado">
      <formula>NOT(ISERROR(SEARCH("4- Moderado",A30)))</formula>
    </cfRule>
    <cfRule type="containsText" dxfId="170" priority="46" operator="containsText" text="3- Bajo">
      <formula>NOT(ISERROR(SEARCH("3- Bajo",A30)))</formula>
    </cfRule>
    <cfRule type="containsText" dxfId="169" priority="47" operator="containsText" text="4- Bajo">
      <formula>NOT(ISERROR(SEARCH("4- Bajo",A30)))</formula>
    </cfRule>
    <cfRule type="containsText" dxfId="168" priority="48" operator="containsText" text="1- Bajo">
      <formula>NOT(ISERROR(SEARCH("1- Bajo",A30)))</formula>
    </cfRule>
  </conditionalFormatting>
  <conditionalFormatting sqref="A40:E40">
    <cfRule type="containsText" dxfId="167" priority="36" operator="containsText" text="3- Moderado">
      <formula>NOT(ISERROR(SEARCH("3- Moderado",A40)))</formula>
    </cfRule>
    <cfRule type="containsText" dxfId="166" priority="37" operator="containsText" text="6- Moderado">
      <formula>NOT(ISERROR(SEARCH("6- Moderado",A40)))</formula>
    </cfRule>
    <cfRule type="containsText" dxfId="165" priority="38" operator="containsText" text="4- Moderado">
      <formula>NOT(ISERROR(SEARCH("4- Moderado",A40)))</formula>
    </cfRule>
    <cfRule type="containsText" dxfId="164" priority="39" operator="containsText" text="3- Bajo">
      <formula>NOT(ISERROR(SEARCH("3- Bajo",A40)))</formula>
    </cfRule>
    <cfRule type="containsText" dxfId="163" priority="40" operator="containsText" text="4- Bajo">
      <formula>NOT(ISERROR(SEARCH("4- Bajo",A40)))</formula>
    </cfRule>
    <cfRule type="containsText" dxfId="162" priority="41" operator="containsText" text="1- Bajo">
      <formula>NOT(ISERROR(SEARCH("1- Bajo",A40)))</formula>
    </cfRule>
  </conditionalFormatting>
  <conditionalFormatting sqref="A50:E50">
    <cfRule type="containsText" dxfId="161" priority="29" operator="containsText" text="3- Moderado">
      <formula>NOT(ISERROR(SEARCH("3- Moderado",A50)))</formula>
    </cfRule>
    <cfRule type="containsText" dxfId="160" priority="30" operator="containsText" text="6- Moderado">
      <formula>NOT(ISERROR(SEARCH("6- Moderado",A50)))</formula>
    </cfRule>
    <cfRule type="containsText" dxfId="159" priority="31" operator="containsText" text="4- Moderado">
      <formula>NOT(ISERROR(SEARCH("4- Moderado",A50)))</formula>
    </cfRule>
    <cfRule type="containsText" dxfId="158" priority="32" operator="containsText" text="3- Bajo">
      <formula>NOT(ISERROR(SEARCH("3- Bajo",A50)))</formula>
    </cfRule>
    <cfRule type="containsText" dxfId="157" priority="33" operator="containsText" text="4- Bajo">
      <formula>NOT(ISERROR(SEARCH("4- Bajo",A50)))</formula>
    </cfRule>
    <cfRule type="containsText" dxfId="156" priority="34" operator="containsText" text="1- Bajo">
      <formula>NOT(ISERROR(SEARCH("1- Bajo",A50)))</formula>
    </cfRule>
  </conditionalFormatting>
  <conditionalFormatting sqref="A60:E60">
    <cfRule type="containsText" dxfId="155" priority="22" operator="containsText" text="3- Moderado">
      <formula>NOT(ISERROR(SEARCH("3- Moderado",A60)))</formula>
    </cfRule>
    <cfRule type="containsText" dxfId="154" priority="23" operator="containsText" text="6- Moderado">
      <formula>NOT(ISERROR(SEARCH("6- Moderado",A60)))</formula>
    </cfRule>
    <cfRule type="containsText" dxfId="153" priority="24" operator="containsText" text="4- Moderado">
      <formula>NOT(ISERROR(SEARCH("4- Moderado",A60)))</formula>
    </cfRule>
    <cfRule type="containsText" dxfId="152" priority="25" operator="containsText" text="3- Bajo">
      <formula>NOT(ISERROR(SEARCH("3- Bajo",A60)))</formula>
    </cfRule>
    <cfRule type="containsText" dxfId="151" priority="26" operator="containsText" text="4- Bajo">
      <formula>NOT(ISERROR(SEARCH("4- Bajo",A60)))</formula>
    </cfRule>
    <cfRule type="containsText" dxfId="150" priority="27" operator="containsText" text="1- Bajo">
      <formula>NOT(ISERROR(SEARCH("1- Bajo",A60)))</formula>
    </cfRule>
  </conditionalFormatting>
  <conditionalFormatting sqref="A70:E70 A80:E80 A90:E90 A100:E100">
    <cfRule type="containsText" dxfId="149" priority="11" operator="containsText" text="3- Moderado">
      <formula>NOT(ISERROR(SEARCH("3- Moderado",A70)))</formula>
    </cfRule>
    <cfRule type="containsText" dxfId="148" priority="12" operator="containsText" text="6- Moderado">
      <formula>NOT(ISERROR(SEARCH("6- Moderado",A70)))</formula>
    </cfRule>
    <cfRule type="containsText" dxfId="147" priority="13" operator="containsText" text="4- Moderado">
      <formula>NOT(ISERROR(SEARCH("4- Moderado",A70)))</formula>
    </cfRule>
    <cfRule type="containsText" dxfId="146" priority="14" operator="containsText" text="3- Bajo">
      <formula>NOT(ISERROR(SEARCH("3- Bajo",A70)))</formula>
    </cfRule>
    <cfRule type="containsText" dxfId="145" priority="15" operator="containsText" text="4- Bajo">
      <formula>NOT(ISERROR(SEARCH("4- Bajo",A70)))</formula>
    </cfRule>
    <cfRule type="containsText" dxfId="144" priority="16" operator="containsText" text="1- Bajo">
      <formula>NOT(ISERROR(SEARCH("1- Bajo",A70)))</formula>
    </cfRule>
  </conditionalFormatting>
  <conditionalFormatting sqref="C8:F8">
    <cfRule type="containsText" dxfId="143" priority="50" operator="containsText" text="3- Moderado">
      <formula>NOT(ISERROR(SEARCH("3- Moderado",C8)))</formula>
    </cfRule>
    <cfRule type="containsText" dxfId="142" priority="51" operator="containsText" text="6- Moderado">
      <formula>NOT(ISERROR(SEARCH("6- Moderado",C8)))</formula>
    </cfRule>
    <cfRule type="containsText" dxfId="141" priority="52" operator="containsText" text="4- Moderado">
      <formula>NOT(ISERROR(SEARCH("4- Moderado",C8)))</formula>
    </cfRule>
    <cfRule type="containsText" dxfId="140" priority="53" operator="containsText" text="3- Bajo">
      <formula>NOT(ISERROR(SEARCH("3- Bajo",C8)))</formula>
    </cfRule>
    <cfRule type="containsText" dxfId="139" priority="54" operator="containsText" text="4- Bajo">
      <formula>NOT(ISERROR(SEARCH("4- Bajo",C8)))</formula>
    </cfRule>
    <cfRule type="containsText" dxfId="138" priority="55" operator="containsText" text="1- Bajo">
      <formula>NOT(ISERROR(SEARCH("1- Bajo",C8)))</formula>
    </cfRule>
  </conditionalFormatting>
  <conditionalFormatting sqref="D10:D109">
    <cfRule type="containsText" dxfId="137" priority="5" operator="containsText" text="Muy Alta">
      <formula>NOT(ISERROR(SEARCH("Muy Alta",D10)))</formula>
    </cfRule>
    <cfRule type="containsText" dxfId="136" priority="6" operator="containsText" text="Alta">
      <formula>NOT(ISERROR(SEARCH("Alta",D10)))</formula>
    </cfRule>
    <cfRule type="containsText" dxfId="135" priority="7" operator="containsText" text="Baja">
      <formula>NOT(ISERROR(SEARCH("Baja",D10)))</formula>
    </cfRule>
    <cfRule type="containsText" dxfId="134" priority="8" operator="containsText" text="Muy Baja">
      <formula>NOT(ISERROR(SEARCH("Muy Baja",D10)))</formula>
    </cfRule>
    <cfRule type="containsText" dxfId="133" priority="10" operator="containsText" text="Media">
      <formula>NOT(ISERROR(SEARCH("Media",D10)))</formula>
    </cfRule>
  </conditionalFormatting>
  <conditionalFormatting sqref="E10:E109">
    <cfRule type="containsText" dxfId="132" priority="1" operator="containsText" text="Catastrófico">
      <formula>NOT(ISERROR(SEARCH("Catastrófico",E10)))</formula>
    </cfRule>
    <cfRule type="containsText" dxfId="131" priority="2" operator="containsText" text="Mayor">
      <formula>NOT(ISERROR(SEARCH("Mayor",E10)))</formula>
    </cfRule>
    <cfRule type="containsText" dxfId="130" priority="3" operator="containsText" text="Menor">
      <formula>NOT(ISERROR(SEARCH("Menor",E10)))</formula>
    </cfRule>
    <cfRule type="containsText" dxfId="129" priority="4" operator="containsText" text="Leve">
      <formula>NOT(ISERROR(SEARCH("Leve",E10)))</formula>
    </cfRule>
  </conditionalFormatting>
  <conditionalFormatting sqref="E10:F109">
    <cfRule type="containsText" dxfId="128" priority="9" operator="containsText" text="Moderado">
      <formula>NOT(ISERROR(SEARCH("Moderado",E10)))</formula>
    </cfRule>
  </conditionalFormatting>
  <conditionalFormatting sqref="F10:F29">
    <cfRule type="colorScale" priority="68">
      <colorScale>
        <cfvo type="min"/>
        <cfvo type="max"/>
        <color rgb="FFFF7128"/>
        <color rgb="FFFFEF9C"/>
      </colorScale>
    </cfRule>
  </conditionalFormatting>
  <conditionalFormatting sqref="F10:F109">
    <cfRule type="containsText" dxfId="127" priority="17" operator="containsText" text="Bajo">
      <formula>NOT(ISERROR(SEARCH("Bajo",F10)))</formula>
    </cfRule>
    <cfRule type="containsText" dxfId="126" priority="18" operator="containsText" text="Moderado">
      <formula>NOT(ISERROR(SEARCH("Moderado",F10)))</formula>
    </cfRule>
    <cfRule type="containsText" dxfId="125" priority="19" operator="containsText" text="Alto">
      <formula>NOT(ISERROR(SEARCH("Alto",F10)))</formula>
    </cfRule>
    <cfRule type="containsText" dxfId="124" priority="20" operator="containsText" text="Extremo">
      <formula>NOT(ISERROR(SEARCH("Extremo",F10)))</formula>
    </cfRule>
  </conditionalFormatting>
  <conditionalFormatting sqref="F30:F39">
    <cfRule type="colorScale" priority="49">
      <colorScale>
        <cfvo type="min"/>
        <cfvo type="max"/>
        <color rgb="FFFF7128"/>
        <color rgb="FFFFEF9C"/>
      </colorScale>
    </cfRule>
  </conditionalFormatting>
  <conditionalFormatting sqref="F40:F49">
    <cfRule type="colorScale" priority="42">
      <colorScale>
        <cfvo type="min"/>
        <cfvo type="max"/>
        <color rgb="FFFF7128"/>
        <color rgb="FFFFEF9C"/>
      </colorScale>
    </cfRule>
  </conditionalFormatting>
  <conditionalFormatting sqref="F50:F59">
    <cfRule type="colorScale" priority="35">
      <colorScale>
        <cfvo type="min"/>
        <cfvo type="max"/>
        <color rgb="FFFF7128"/>
        <color rgb="FFFFEF9C"/>
      </colorScale>
    </cfRule>
  </conditionalFormatting>
  <conditionalFormatting sqref="F60:F69">
    <cfRule type="colorScale" priority="28">
      <colorScale>
        <cfvo type="min"/>
        <cfvo type="max"/>
        <color rgb="FFFF7128"/>
        <color rgb="FFFFEF9C"/>
      </colorScale>
    </cfRule>
  </conditionalFormatting>
  <conditionalFormatting sqref="F70:F10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EE0E874-5EC0-48A4-BE8A-1A00177C7603}"/>
    <dataValidation allowBlank="1" showInputMessage="1" showErrorMessage="1" prompt="Describir las actividades que se van a desarrollar para el proyecto" sqref="H7" xr:uid="{6E1F5C69-D702-4F26-AFC9-B95816A684AD}"/>
    <dataValidation allowBlank="1" showInputMessage="1" showErrorMessage="1" prompt="Seleccionar si el responsable es el responsable de las acciones es el nivel central" sqref="I7:I8" xr:uid="{CECF23CA-21FB-4342-A481-62EED0DA895F}"/>
    <dataValidation allowBlank="1" showInputMessage="1" showErrorMessage="1" prompt="seleccionar si el responsable de ejecutar las acciones es el nivel central" sqref="J8" xr:uid="{62F4DF7D-E055-4CF6-AC01-2B6EF321546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66A678D-22C1-4063-B04A-66F4C93BA14E}">
          <x14:formula1>
            <xm:f>'9- Matriz de Calor '!$S$8:$S$11</xm:f>
          </x14:formula1>
          <xm:sqref>G10:G109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09"/>
  <sheetViews>
    <sheetView showGridLines="0" zoomScale="90" zoomScaleNormal="90" workbookViewId="0">
      <selection activeCell="C6" sqref="C6:M6"/>
    </sheetView>
  </sheetViews>
  <sheetFormatPr baseColWidth="10" defaultColWidth="11.42578125" defaultRowHeight="15"/>
  <cols>
    <col min="1" max="1" width="5.8554687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482"/>
      <c r="B1" s="483"/>
      <c r="C1" s="486"/>
      <c r="D1" s="486"/>
      <c r="E1" s="486"/>
      <c r="F1" s="486"/>
      <c r="G1" s="486"/>
      <c r="H1" s="486"/>
      <c r="I1" s="486"/>
      <c r="J1" s="487"/>
      <c r="K1" s="481"/>
      <c r="L1" s="481"/>
      <c r="M1" s="48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45.75" customHeight="1">
      <c r="A2" s="484"/>
      <c r="B2" s="485"/>
      <c r="C2" s="488"/>
      <c r="D2" s="488"/>
      <c r="E2" s="488"/>
      <c r="F2" s="488"/>
      <c r="G2" s="488"/>
      <c r="H2" s="488"/>
      <c r="I2" s="488"/>
      <c r="J2" s="489"/>
      <c r="K2" s="481"/>
      <c r="L2" s="481"/>
      <c r="M2" s="48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488"/>
      <c r="D3" s="488"/>
      <c r="E3" s="488"/>
      <c r="F3" s="488"/>
      <c r="G3" s="488"/>
      <c r="H3" s="488"/>
      <c r="I3" s="488"/>
      <c r="J3" s="489"/>
      <c r="K3" s="481"/>
      <c r="L3" s="481"/>
      <c r="M3" s="48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45" t="s">
        <v>0</v>
      </c>
      <c r="B4" s="345"/>
      <c r="C4" s="386" t="s">
        <v>267</v>
      </c>
      <c r="D4" s="386"/>
      <c r="E4" s="386"/>
      <c r="F4" s="386"/>
      <c r="G4" s="386"/>
      <c r="H4" s="386"/>
      <c r="I4" s="386"/>
      <c r="J4" s="386"/>
      <c r="K4" s="386"/>
      <c r="L4" s="386"/>
      <c r="M4" s="38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45" t="s">
        <v>1</v>
      </c>
      <c r="B5" s="345"/>
      <c r="C5" s="385" t="str">
        <f>'Seguimiento 1 Trimestre'!C5:M5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  Seguridad y Salud en el Trabajo y antisobrono de la Rama Judicial.</v>
      </c>
      <c r="D5" s="385"/>
      <c r="E5" s="385"/>
      <c r="F5" s="385"/>
      <c r="G5" s="385"/>
      <c r="H5" s="385"/>
      <c r="I5" s="385"/>
      <c r="J5" s="385"/>
      <c r="K5" s="385"/>
      <c r="L5" s="385"/>
      <c r="M5" s="38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45" t="s">
        <v>2</v>
      </c>
      <c r="B6" s="345"/>
      <c r="C6" s="500" t="s">
        <v>284</v>
      </c>
      <c r="D6" s="501"/>
      <c r="E6" s="501"/>
      <c r="F6" s="501"/>
      <c r="G6" s="501"/>
      <c r="H6" s="501"/>
      <c r="I6" s="501"/>
      <c r="J6" s="501"/>
      <c r="K6" s="501"/>
      <c r="L6" s="501"/>
      <c r="M6" s="50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495" t="s">
        <v>94</v>
      </c>
      <c r="B7" s="496"/>
      <c r="C7" s="497"/>
      <c r="D7" s="498" t="s">
        <v>95</v>
      </c>
      <c r="E7" s="498"/>
      <c r="F7" s="498"/>
      <c r="G7" s="499" t="s">
        <v>96</v>
      </c>
      <c r="H7" s="490" t="s">
        <v>97</v>
      </c>
      <c r="I7" s="492" t="s">
        <v>98</v>
      </c>
      <c r="J7" s="493"/>
      <c r="K7" s="492" t="s">
        <v>99</v>
      </c>
      <c r="L7" s="493"/>
      <c r="M7" s="494" t="s">
        <v>351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214" t="s">
        <v>57</v>
      </c>
      <c r="B8" s="214" t="s">
        <v>110</v>
      </c>
      <c r="C8" s="214" t="s">
        <v>4</v>
      </c>
      <c r="D8" s="28" t="s">
        <v>101</v>
      </c>
      <c r="E8" s="28" t="s">
        <v>103</v>
      </c>
      <c r="F8" s="28" t="s">
        <v>102</v>
      </c>
      <c r="G8" s="499"/>
      <c r="H8" s="491"/>
      <c r="I8" s="29" t="s">
        <v>104</v>
      </c>
      <c r="J8" s="29" t="s">
        <v>105</v>
      </c>
      <c r="K8" s="29" t="s">
        <v>106</v>
      </c>
      <c r="L8" s="29" t="s">
        <v>107</v>
      </c>
      <c r="M8" s="49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03"/>
      <c r="B9" s="504"/>
      <c r="C9" s="504"/>
      <c r="D9" s="504"/>
      <c r="E9" s="504"/>
      <c r="F9" s="504"/>
      <c r="G9" s="50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05">
        <f>'7- Mapa Final'!A10</f>
        <v>1</v>
      </c>
      <c r="B10" s="507" t="str">
        <f>'7- Mapa Final'!B10</f>
        <v xml:space="preserve">Pérdida de la seguridad, confiablidad o disponibilidad de la información </v>
      </c>
      <c r="C10" s="507" t="str">
        <f>'7- Mapa Final'!C10</f>
        <v xml:space="preserve">Afectacion en la confidencialidad, integridad,  disponibilidad y seguridad de la información por la no aplicabilidad de  barreras y procedimientos que resguardan el acceso a los datos. </v>
      </c>
      <c r="D10" s="511" t="str">
        <f>'7- Mapa Final'!J10</f>
        <v>Media - 3</v>
      </c>
      <c r="E10" s="512" t="str">
        <f>'7- Mapa Final'!K10</f>
        <v>Menor - 2</v>
      </c>
      <c r="F10" s="510" t="str">
        <f>'7- Mapa Final'!M10</f>
        <v>Moderado - 6</v>
      </c>
      <c r="G10" s="321"/>
      <c r="H10" s="508"/>
      <c r="I10" s="508"/>
      <c r="J10" s="508"/>
      <c r="K10" s="508"/>
      <c r="L10" s="508"/>
      <c r="M10" s="50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06"/>
      <c r="B11" s="479"/>
      <c r="C11" s="479"/>
      <c r="D11" s="470"/>
      <c r="E11" s="473"/>
      <c r="F11" s="475"/>
      <c r="G11" s="304"/>
      <c r="H11" s="465"/>
      <c r="I11" s="465"/>
      <c r="J11" s="465"/>
      <c r="K11" s="465"/>
      <c r="L11" s="465"/>
      <c r="M11" s="46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06"/>
      <c r="B12" s="479"/>
      <c r="C12" s="479"/>
      <c r="D12" s="470"/>
      <c r="E12" s="473"/>
      <c r="F12" s="475"/>
      <c r="G12" s="304"/>
      <c r="H12" s="465"/>
      <c r="I12" s="465"/>
      <c r="J12" s="465"/>
      <c r="K12" s="465"/>
      <c r="L12" s="465"/>
      <c r="M12" s="46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06"/>
      <c r="B13" s="479"/>
      <c r="C13" s="479"/>
      <c r="D13" s="470"/>
      <c r="E13" s="473"/>
      <c r="F13" s="475"/>
      <c r="G13" s="304"/>
      <c r="H13" s="465"/>
      <c r="I13" s="465"/>
      <c r="J13" s="465"/>
      <c r="K13" s="465"/>
      <c r="L13" s="465"/>
      <c r="M13" s="46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06"/>
      <c r="B14" s="479"/>
      <c r="C14" s="479"/>
      <c r="D14" s="470"/>
      <c r="E14" s="473"/>
      <c r="F14" s="475"/>
      <c r="G14" s="304"/>
      <c r="H14" s="465"/>
      <c r="I14" s="465"/>
      <c r="J14" s="465"/>
      <c r="K14" s="465"/>
      <c r="L14" s="465"/>
      <c r="M14" s="46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06"/>
      <c r="B15" s="479"/>
      <c r="C15" s="479"/>
      <c r="D15" s="470"/>
      <c r="E15" s="473"/>
      <c r="F15" s="475"/>
      <c r="G15" s="304"/>
      <c r="H15" s="465"/>
      <c r="I15" s="465"/>
      <c r="J15" s="465"/>
      <c r="K15" s="465"/>
      <c r="L15" s="465"/>
      <c r="M15" s="46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06"/>
      <c r="B16" s="479"/>
      <c r="C16" s="479"/>
      <c r="D16" s="470"/>
      <c r="E16" s="473"/>
      <c r="F16" s="475"/>
      <c r="G16" s="304"/>
      <c r="H16" s="465"/>
      <c r="I16" s="465"/>
      <c r="J16" s="465"/>
      <c r="K16" s="465"/>
      <c r="L16" s="465"/>
      <c r="M16" s="46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06"/>
      <c r="B17" s="479"/>
      <c r="C17" s="479"/>
      <c r="D17" s="470"/>
      <c r="E17" s="473"/>
      <c r="F17" s="475"/>
      <c r="G17" s="304"/>
      <c r="H17" s="465"/>
      <c r="I17" s="465"/>
      <c r="J17" s="465"/>
      <c r="K17" s="465"/>
      <c r="L17" s="465"/>
      <c r="M17" s="46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06"/>
      <c r="B18" s="479"/>
      <c r="C18" s="479"/>
      <c r="D18" s="470"/>
      <c r="E18" s="473"/>
      <c r="F18" s="475"/>
      <c r="G18" s="304"/>
      <c r="H18" s="465"/>
      <c r="I18" s="465"/>
      <c r="J18" s="465"/>
      <c r="K18" s="465"/>
      <c r="L18" s="465"/>
      <c r="M18" s="46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06"/>
      <c r="B19" s="479"/>
      <c r="C19" s="479"/>
      <c r="D19" s="470"/>
      <c r="E19" s="473"/>
      <c r="F19" s="475"/>
      <c r="G19" s="304"/>
      <c r="H19" s="465"/>
      <c r="I19" s="465"/>
      <c r="J19" s="465"/>
      <c r="K19" s="465"/>
      <c r="L19" s="465"/>
      <c r="M19" s="46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06">
        <f>'7- Mapa Final'!A20</f>
        <v>2</v>
      </c>
      <c r="B20" s="479" t="str">
        <f>'7- Mapa Final'!B20</f>
        <v>Obsolescencia Tecnológica.</v>
      </c>
      <c r="C20" s="479" t="str">
        <f>'7- Mapa Final'!C20</f>
        <v xml:space="preserve"> Tener en operación activos  que ha llegado al final de su vida útil tecnológica.</v>
      </c>
      <c r="D20" s="469" t="str">
        <f>'7- Mapa Final'!J20</f>
        <v>Media - 3</v>
      </c>
      <c r="E20" s="472" t="str">
        <f>'7- Mapa Final'!K20</f>
        <v>Menor - 2</v>
      </c>
      <c r="F20" s="475" t="str">
        <f>'7- Mapa Final'!M20</f>
        <v>Moderado - 6</v>
      </c>
      <c r="G20" s="304"/>
      <c r="H20" s="465"/>
      <c r="I20" s="465"/>
      <c r="J20" s="465"/>
      <c r="K20" s="465"/>
      <c r="L20" s="465"/>
      <c r="M20" s="46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06"/>
      <c r="B21" s="479"/>
      <c r="C21" s="479"/>
      <c r="D21" s="470"/>
      <c r="E21" s="473"/>
      <c r="F21" s="475"/>
      <c r="G21" s="304"/>
      <c r="H21" s="465"/>
      <c r="I21" s="465"/>
      <c r="J21" s="465"/>
      <c r="K21" s="465"/>
      <c r="L21" s="465"/>
      <c r="M21" s="46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06"/>
      <c r="B22" s="479"/>
      <c r="C22" s="479"/>
      <c r="D22" s="470"/>
      <c r="E22" s="473"/>
      <c r="F22" s="475"/>
      <c r="G22" s="304"/>
      <c r="H22" s="465"/>
      <c r="I22" s="465"/>
      <c r="J22" s="465"/>
      <c r="K22" s="465"/>
      <c r="L22" s="465"/>
      <c r="M22" s="46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06"/>
      <c r="B23" s="479"/>
      <c r="C23" s="479"/>
      <c r="D23" s="470"/>
      <c r="E23" s="473"/>
      <c r="F23" s="475"/>
      <c r="G23" s="304"/>
      <c r="H23" s="465"/>
      <c r="I23" s="465"/>
      <c r="J23" s="465"/>
      <c r="K23" s="465"/>
      <c r="L23" s="465"/>
      <c r="M23" s="46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06"/>
      <c r="B24" s="479"/>
      <c r="C24" s="479"/>
      <c r="D24" s="470"/>
      <c r="E24" s="473"/>
      <c r="F24" s="475"/>
      <c r="G24" s="304"/>
      <c r="H24" s="465"/>
      <c r="I24" s="465"/>
      <c r="J24" s="465"/>
      <c r="K24" s="465"/>
      <c r="L24" s="465"/>
      <c r="M24" s="46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06"/>
      <c r="B25" s="479"/>
      <c r="C25" s="479"/>
      <c r="D25" s="470"/>
      <c r="E25" s="473"/>
      <c r="F25" s="475"/>
      <c r="G25" s="304"/>
      <c r="H25" s="465"/>
      <c r="I25" s="465"/>
      <c r="J25" s="465"/>
      <c r="K25" s="465"/>
      <c r="L25" s="465"/>
      <c r="M25" s="467"/>
      <c r="N25" s="34"/>
      <c r="O25" s="34"/>
    </row>
    <row r="26" spans="1:169">
      <c r="A26" s="506"/>
      <c r="B26" s="479"/>
      <c r="C26" s="479"/>
      <c r="D26" s="470"/>
      <c r="E26" s="473"/>
      <c r="F26" s="475"/>
      <c r="G26" s="304"/>
      <c r="H26" s="465"/>
      <c r="I26" s="465"/>
      <c r="J26" s="465"/>
      <c r="K26" s="465"/>
      <c r="L26" s="465"/>
      <c r="M26" s="467"/>
      <c r="N26" s="34"/>
      <c r="O26" s="34"/>
    </row>
    <row r="27" spans="1:169">
      <c r="A27" s="506"/>
      <c r="B27" s="479"/>
      <c r="C27" s="479"/>
      <c r="D27" s="470"/>
      <c r="E27" s="473"/>
      <c r="F27" s="475"/>
      <c r="G27" s="304"/>
      <c r="H27" s="465"/>
      <c r="I27" s="465"/>
      <c r="J27" s="465"/>
      <c r="K27" s="465"/>
      <c r="L27" s="465"/>
      <c r="M27" s="467"/>
      <c r="N27" s="34"/>
      <c r="O27" s="34"/>
    </row>
    <row r="28" spans="1:169">
      <c r="A28" s="506"/>
      <c r="B28" s="479"/>
      <c r="C28" s="479"/>
      <c r="D28" s="470"/>
      <c r="E28" s="473"/>
      <c r="F28" s="475"/>
      <c r="G28" s="304"/>
      <c r="H28" s="465"/>
      <c r="I28" s="465"/>
      <c r="J28" s="465"/>
      <c r="K28" s="465"/>
      <c r="L28" s="465"/>
      <c r="M28" s="467"/>
      <c r="N28" s="34"/>
      <c r="O28" s="34"/>
    </row>
    <row r="29" spans="1:169">
      <c r="A29" s="506"/>
      <c r="B29" s="479"/>
      <c r="C29" s="479"/>
      <c r="D29" s="470"/>
      <c r="E29" s="473"/>
      <c r="F29" s="475"/>
      <c r="G29" s="304"/>
      <c r="H29" s="465"/>
      <c r="I29" s="465"/>
      <c r="J29" s="465"/>
      <c r="K29" s="465"/>
      <c r="L29" s="465"/>
      <c r="M29" s="467"/>
      <c r="N29" s="34"/>
      <c r="O29" s="34"/>
    </row>
    <row r="30" spans="1:169" s="26" customFormat="1" ht="12.75">
      <c r="A30" s="506">
        <f>'7- Mapa Final'!A30</f>
        <v>3</v>
      </c>
      <c r="B30" s="479" t="str">
        <f>'7- Mapa Final'!B30</f>
        <v>Falta de Gobernabilidad de TIC</v>
      </c>
      <c r="C30" s="479" t="str">
        <f>'7- Mapa Final'!C30</f>
        <v>Desarticulacion de las politicas en materia de las TICs</v>
      </c>
      <c r="D30" s="469" t="str">
        <f>'7- Mapa Final'!J30</f>
        <v>Baja - 2</v>
      </c>
      <c r="E30" s="472" t="str">
        <f>'7- Mapa Final'!K30</f>
        <v>Menor - 2</v>
      </c>
      <c r="F30" s="475" t="str">
        <f>'7- Mapa Final'!M30</f>
        <v>Moderado - 4</v>
      </c>
      <c r="G30" s="304"/>
      <c r="H30" s="465"/>
      <c r="I30" s="465"/>
      <c r="J30" s="465"/>
      <c r="K30" s="465"/>
      <c r="L30" s="465"/>
      <c r="M30" s="46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06"/>
      <c r="B31" s="479"/>
      <c r="C31" s="479"/>
      <c r="D31" s="470"/>
      <c r="E31" s="473"/>
      <c r="F31" s="475"/>
      <c r="G31" s="304"/>
      <c r="H31" s="465"/>
      <c r="I31" s="465"/>
      <c r="J31" s="465"/>
      <c r="K31" s="465"/>
      <c r="L31" s="465"/>
      <c r="M31" s="46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06"/>
      <c r="B32" s="479"/>
      <c r="C32" s="479"/>
      <c r="D32" s="470"/>
      <c r="E32" s="473"/>
      <c r="F32" s="475"/>
      <c r="G32" s="304"/>
      <c r="H32" s="465"/>
      <c r="I32" s="465"/>
      <c r="J32" s="465"/>
      <c r="K32" s="465"/>
      <c r="L32" s="465"/>
      <c r="M32" s="46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06"/>
      <c r="B33" s="479"/>
      <c r="C33" s="479"/>
      <c r="D33" s="470"/>
      <c r="E33" s="473"/>
      <c r="F33" s="475"/>
      <c r="G33" s="304"/>
      <c r="H33" s="465"/>
      <c r="I33" s="465"/>
      <c r="J33" s="465"/>
      <c r="K33" s="465"/>
      <c r="L33" s="465"/>
      <c r="M33" s="46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06"/>
      <c r="B34" s="479"/>
      <c r="C34" s="479"/>
      <c r="D34" s="470"/>
      <c r="E34" s="473"/>
      <c r="F34" s="475"/>
      <c r="G34" s="304"/>
      <c r="H34" s="465"/>
      <c r="I34" s="465"/>
      <c r="J34" s="465"/>
      <c r="K34" s="465"/>
      <c r="L34" s="465"/>
      <c r="M34" s="46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06"/>
      <c r="B35" s="479"/>
      <c r="C35" s="479"/>
      <c r="D35" s="470"/>
      <c r="E35" s="473"/>
      <c r="F35" s="475"/>
      <c r="G35" s="304"/>
      <c r="H35" s="465"/>
      <c r="I35" s="465"/>
      <c r="J35" s="465"/>
      <c r="K35" s="465"/>
      <c r="L35" s="465"/>
      <c r="M35" s="467"/>
      <c r="N35" s="34"/>
      <c r="O35" s="34"/>
    </row>
    <row r="36" spans="1:169">
      <c r="A36" s="506"/>
      <c r="B36" s="479"/>
      <c r="C36" s="479"/>
      <c r="D36" s="470"/>
      <c r="E36" s="473"/>
      <c r="F36" s="475"/>
      <c r="G36" s="304"/>
      <c r="H36" s="465"/>
      <c r="I36" s="465"/>
      <c r="J36" s="465"/>
      <c r="K36" s="465"/>
      <c r="L36" s="465"/>
      <c r="M36" s="467"/>
      <c r="N36" s="34"/>
      <c r="O36" s="34"/>
    </row>
    <row r="37" spans="1:169">
      <c r="A37" s="506"/>
      <c r="B37" s="479"/>
      <c r="C37" s="479"/>
      <c r="D37" s="470"/>
      <c r="E37" s="473"/>
      <c r="F37" s="475"/>
      <c r="G37" s="304"/>
      <c r="H37" s="465"/>
      <c r="I37" s="465"/>
      <c r="J37" s="465"/>
      <c r="K37" s="465"/>
      <c r="L37" s="465"/>
      <c r="M37" s="467"/>
      <c r="N37" s="34"/>
      <c r="O37" s="34"/>
    </row>
    <row r="38" spans="1:169">
      <c r="A38" s="506"/>
      <c r="B38" s="479"/>
      <c r="C38" s="479"/>
      <c r="D38" s="470"/>
      <c r="E38" s="473"/>
      <c r="F38" s="475"/>
      <c r="G38" s="304"/>
      <c r="H38" s="465"/>
      <c r="I38" s="465"/>
      <c r="J38" s="465"/>
      <c r="K38" s="465"/>
      <c r="L38" s="465"/>
      <c r="M38" s="467"/>
      <c r="N38" s="34"/>
      <c r="O38" s="34"/>
    </row>
    <row r="39" spans="1:169">
      <c r="A39" s="506"/>
      <c r="B39" s="479"/>
      <c r="C39" s="479"/>
      <c r="D39" s="470"/>
      <c r="E39" s="473"/>
      <c r="F39" s="475"/>
      <c r="G39" s="304"/>
      <c r="H39" s="465"/>
      <c r="I39" s="465"/>
      <c r="J39" s="465"/>
      <c r="K39" s="465"/>
      <c r="L39" s="465"/>
      <c r="M39" s="467"/>
      <c r="N39" s="34"/>
      <c r="O39" s="34"/>
    </row>
    <row r="40" spans="1:169" s="26" customFormat="1" ht="12.75">
      <c r="A40" s="506">
        <f>'7- Mapa Final'!A40</f>
        <v>4</v>
      </c>
      <c r="B40" s="479" t="str">
        <f>'7- Mapa Final'!B40</f>
        <v>Interrupción del servicio de conectividad LAN - Local</v>
      </c>
      <c r="C40" s="479" t="str">
        <f>'7- Mapa Final'!C40</f>
        <v>Aafectar el normal curso de las
operaciones en alguna de las ubicaciones de la organización con ocasion a la ausencia de conectividad</v>
      </c>
      <c r="D40" s="469" t="str">
        <f>'7- Mapa Final'!J40</f>
        <v>Media - 3</v>
      </c>
      <c r="E40" s="472" t="str">
        <f>'7- Mapa Final'!K40</f>
        <v>Menor - 2</v>
      </c>
      <c r="F40" s="475" t="str">
        <f>'7- Mapa Final'!M40</f>
        <v>Moderado - 6</v>
      </c>
      <c r="G40" s="304"/>
      <c r="H40" s="465"/>
      <c r="I40" s="465"/>
      <c r="J40" s="465"/>
      <c r="K40" s="465"/>
      <c r="L40" s="465"/>
      <c r="M40" s="46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06"/>
      <c r="B41" s="479"/>
      <c r="C41" s="479"/>
      <c r="D41" s="470"/>
      <c r="E41" s="473"/>
      <c r="F41" s="475"/>
      <c r="G41" s="304"/>
      <c r="H41" s="465"/>
      <c r="I41" s="465"/>
      <c r="J41" s="465"/>
      <c r="K41" s="465"/>
      <c r="L41" s="465"/>
      <c r="M41" s="46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06"/>
      <c r="B42" s="479"/>
      <c r="C42" s="479"/>
      <c r="D42" s="470"/>
      <c r="E42" s="473"/>
      <c r="F42" s="475"/>
      <c r="G42" s="304"/>
      <c r="H42" s="465"/>
      <c r="I42" s="465"/>
      <c r="J42" s="465"/>
      <c r="K42" s="465"/>
      <c r="L42" s="465"/>
      <c r="M42" s="46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06"/>
      <c r="B43" s="479"/>
      <c r="C43" s="479"/>
      <c r="D43" s="470"/>
      <c r="E43" s="473"/>
      <c r="F43" s="475"/>
      <c r="G43" s="304"/>
      <c r="H43" s="465"/>
      <c r="I43" s="465"/>
      <c r="J43" s="465"/>
      <c r="K43" s="465"/>
      <c r="L43" s="465"/>
      <c r="M43" s="46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06"/>
      <c r="B44" s="479"/>
      <c r="C44" s="479"/>
      <c r="D44" s="470"/>
      <c r="E44" s="473"/>
      <c r="F44" s="475"/>
      <c r="G44" s="304"/>
      <c r="H44" s="465"/>
      <c r="I44" s="465"/>
      <c r="J44" s="465"/>
      <c r="K44" s="465"/>
      <c r="L44" s="465"/>
      <c r="M44" s="46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06"/>
      <c r="B45" s="479"/>
      <c r="C45" s="479"/>
      <c r="D45" s="470"/>
      <c r="E45" s="473"/>
      <c r="F45" s="475"/>
      <c r="G45" s="304"/>
      <c r="H45" s="465"/>
      <c r="I45" s="465"/>
      <c r="J45" s="465"/>
      <c r="K45" s="465"/>
      <c r="L45" s="465"/>
      <c r="M45" s="467"/>
      <c r="N45" s="34"/>
      <c r="O45" s="34"/>
    </row>
    <row r="46" spans="1:169">
      <c r="A46" s="506"/>
      <c r="B46" s="479"/>
      <c r="C46" s="479"/>
      <c r="D46" s="470"/>
      <c r="E46" s="473"/>
      <c r="F46" s="475"/>
      <c r="G46" s="304"/>
      <c r="H46" s="465"/>
      <c r="I46" s="465"/>
      <c r="J46" s="465"/>
      <c r="K46" s="465"/>
      <c r="L46" s="465"/>
      <c r="M46" s="467"/>
      <c r="N46" s="34"/>
      <c r="O46" s="34"/>
    </row>
    <row r="47" spans="1:169">
      <c r="A47" s="506"/>
      <c r="B47" s="479"/>
      <c r="C47" s="479"/>
      <c r="D47" s="470"/>
      <c r="E47" s="473"/>
      <c r="F47" s="475"/>
      <c r="G47" s="304"/>
      <c r="H47" s="465"/>
      <c r="I47" s="465"/>
      <c r="J47" s="465"/>
      <c r="K47" s="465"/>
      <c r="L47" s="465"/>
      <c r="M47" s="467"/>
      <c r="N47" s="34"/>
      <c r="O47" s="34"/>
    </row>
    <row r="48" spans="1:169">
      <c r="A48" s="506"/>
      <c r="B48" s="479"/>
      <c r="C48" s="479"/>
      <c r="D48" s="470"/>
      <c r="E48" s="473"/>
      <c r="F48" s="475"/>
      <c r="G48" s="304"/>
      <c r="H48" s="465"/>
      <c r="I48" s="465"/>
      <c r="J48" s="465"/>
      <c r="K48" s="465"/>
      <c r="L48" s="465"/>
      <c r="M48" s="467"/>
      <c r="N48" s="34"/>
      <c r="O48" s="34"/>
    </row>
    <row r="49" spans="1:169">
      <c r="A49" s="506"/>
      <c r="B49" s="479"/>
      <c r="C49" s="479"/>
      <c r="D49" s="470"/>
      <c r="E49" s="473"/>
      <c r="F49" s="475"/>
      <c r="G49" s="304"/>
      <c r="H49" s="465"/>
      <c r="I49" s="465"/>
      <c r="J49" s="465"/>
      <c r="K49" s="465"/>
      <c r="L49" s="465"/>
      <c r="M49" s="467"/>
      <c r="N49" s="34"/>
      <c r="O49" s="34"/>
    </row>
    <row r="50" spans="1:169" s="26" customFormat="1" ht="12.75">
      <c r="A50" s="506">
        <f>'7- Mapa Final'!A50</f>
        <v>5</v>
      </c>
      <c r="B50" s="479" t="str">
        <f>'7- Mapa Final'!B50</f>
        <v>Afectación o interrupción en la  prestación de servicios tecnológicos</v>
      </c>
      <c r="C50" s="479" t="str">
        <f>'7- Mapa Final'!C50</f>
        <v xml:space="preserve">Ausencia o intermitencia  de los servicios  tecgnológicos en alguna de las instalaciones de las entidades de la Rama Judicial usuarias de los servicios  </v>
      </c>
      <c r="D50" s="469" t="str">
        <f>'7- Mapa Final'!J50</f>
        <v>Media - 3</v>
      </c>
      <c r="E50" s="472" t="str">
        <f>'7- Mapa Final'!K50</f>
        <v>Leve - 1</v>
      </c>
      <c r="F50" s="475" t="str">
        <f>'7- Mapa Final'!M50</f>
        <v>Moderado - 3</v>
      </c>
      <c r="G50" s="304"/>
      <c r="H50" s="465"/>
      <c r="I50" s="465"/>
      <c r="J50" s="465"/>
      <c r="K50" s="465"/>
      <c r="L50" s="465"/>
      <c r="M50" s="46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06"/>
      <c r="B51" s="479"/>
      <c r="C51" s="479"/>
      <c r="D51" s="470"/>
      <c r="E51" s="473"/>
      <c r="F51" s="475"/>
      <c r="G51" s="304"/>
      <c r="H51" s="465"/>
      <c r="I51" s="465"/>
      <c r="J51" s="465"/>
      <c r="K51" s="465"/>
      <c r="L51" s="465"/>
      <c r="M51" s="46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06"/>
      <c r="B52" s="479"/>
      <c r="C52" s="479"/>
      <c r="D52" s="470"/>
      <c r="E52" s="473"/>
      <c r="F52" s="475"/>
      <c r="G52" s="304"/>
      <c r="H52" s="465"/>
      <c r="I52" s="465"/>
      <c r="J52" s="465"/>
      <c r="K52" s="465"/>
      <c r="L52" s="465"/>
      <c r="M52" s="46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06"/>
      <c r="B53" s="479"/>
      <c r="C53" s="479"/>
      <c r="D53" s="470"/>
      <c r="E53" s="473"/>
      <c r="F53" s="475"/>
      <c r="G53" s="304"/>
      <c r="H53" s="465"/>
      <c r="I53" s="465"/>
      <c r="J53" s="465"/>
      <c r="K53" s="465"/>
      <c r="L53" s="465"/>
      <c r="M53" s="46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06"/>
      <c r="B54" s="479"/>
      <c r="C54" s="479"/>
      <c r="D54" s="470"/>
      <c r="E54" s="473"/>
      <c r="F54" s="475"/>
      <c r="G54" s="304"/>
      <c r="H54" s="465"/>
      <c r="I54" s="465"/>
      <c r="J54" s="465"/>
      <c r="K54" s="465"/>
      <c r="L54" s="465"/>
      <c r="M54" s="46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06"/>
      <c r="B55" s="479"/>
      <c r="C55" s="479"/>
      <c r="D55" s="470"/>
      <c r="E55" s="473"/>
      <c r="F55" s="475"/>
      <c r="G55" s="304"/>
      <c r="H55" s="465"/>
      <c r="I55" s="465"/>
      <c r="J55" s="465"/>
      <c r="K55" s="465"/>
      <c r="L55" s="465"/>
      <c r="M55" s="467"/>
      <c r="N55" s="34"/>
      <c r="O55" s="34"/>
    </row>
    <row r="56" spans="1:169">
      <c r="A56" s="506"/>
      <c r="B56" s="479"/>
      <c r="C56" s="479"/>
      <c r="D56" s="470"/>
      <c r="E56" s="473"/>
      <c r="F56" s="475"/>
      <c r="G56" s="304"/>
      <c r="H56" s="465"/>
      <c r="I56" s="465"/>
      <c r="J56" s="465"/>
      <c r="K56" s="465"/>
      <c r="L56" s="465"/>
      <c r="M56" s="467"/>
      <c r="N56" s="34"/>
      <c r="O56" s="34"/>
    </row>
    <row r="57" spans="1:169">
      <c r="A57" s="506"/>
      <c r="B57" s="479"/>
      <c r="C57" s="479"/>
      <c r="D57" s="470"/>
      <c r="E57" s="473"/>
      <c r="F57" s="475"/>
      <c r="G57" s="304"/>
      <c r="H57" s="465"/>
      <c r="I57" s="465"/>
      <c r="J57" s="465"/>
      <c r="K57" s="465"/>
      <c r="L57" s="465"/>
      <c r="M57" s="467"/>
      <c r="N57" s="34"/>
      <c r="O57" s="34"/>
    </row>
    <row r="58" spans="1:169">
      <c r="A58" s="506"/>
      <c r="B58" s="479"/>
      <c r="C58" s="479"/>
      <c r="D58" s="470"/>
      <c r="E58" s="473"/>
      <c r="F58" s="475"/>
      <c r="G58" s="304"/>
      <c r="H58" s="465"/>
      <c r="I58" s="465"/>
      <c r="J58" s="465"/>
      <c r="K58" s="465"/>
      <c r="L58" s="465"/>
      <c r="M58" s="467"/>
      <c r="N58" s="34"/>
      <c r="O58" s="34"/>
    </row>
    <row r="59" spans="1:169">
      <c r="A59" s="506"/>
      <c r="B59" s="479"/>
      <c r="C59" s="479"/>
      <c r="D59" s="470"/>
      <c r="E59" s="473"/>
      <c r="F59" s="475"/>
      <c r="G59" s="304"/>
      <c r="H59" s="465"/>
      <c r="I59" s="465"/>
      <c r="J59" s="465"/>
      <c r="K59" s="465"/>
      <c r="L59" s="465"/>
      <c r="M59" s="467"/>
      <c r="N59" s="34"/>
      <c r="O59" s="34"/>
    </row>
    <row r="60" spans="1:169" s="26" customFormat="1" ht="12.75">
      <c r="A60" s="477">
        <f>'7- Mapa Final'!A60</f>
        <v>6</v>
      </c>
      <c r="B60" s="479" t="str">
        <f>'7- Mapa Final'!B60</f>
        <v>Recibir dádivas o beneficios a nombre propio o de terceros para  manipular las bases de datos o interrumpir las comunicaciones.</v>
      </c>
      <c r="C60" s="479" t="str">
        <f>'7- Mapa Final'!C60</f>
        <v>Recibir dádivas o beneficios a nombre propio o de terceros para  alterar la información o la estructuras de las bases de datos o suspender temporal o permanentemente las comunicaciones.</v>
      </c>
      <c r="D60" s="469" t="str">
        <f>'7- Mapa Final'!J60</f>
        <v>Muy Baja - 1</v>
      </c>
      <c r="E60" s="472" t="str">
        <f>'7- Mapa Final'!K60</f>
        <v>Mayor - 4</v>
      </c>
      <c r="F60" s="475" t="str">
        <f>'7- Mapa Final'!M60</f>
        <v>Alto  - 4</v>
      </c>
      <c r="G60" s="304"/>
      <c r="H60" s="465"/>
      <c r="I60" s="465"/>
      <c r="J60" s="465"/>
      <c r="K60" s="465"/>
      <c r="L60" s="465"/>
      <c r="M60" s="46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477"/>
      <c r="B61" s="479"/>
      <c r="C61" s="479"/>
      <c r="D61" s="470"/>
      <c r="E61" s="473"/>
      <c r="F61" s="475"/>
      <c r="G61" s="304"/>
      <c r="H61" s="465"/>
      <c r="I61" s="465"/>
      <c r="J61" s="465"/>
      <c r="K61" s="465"/>
      <c r="L61" s="465"/>
      <c r="M61" s="46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477"/>
      <c r="B62" s="479"/>
      <c r="C62" s="479"/>
      <c r="D62" s="470"/>
      <c r="E62" s="473"/>
      <c r="F62" s="475"/>
      <c r="G62" s="304"/>
      <c r="H62" s="465"/>
      <c r="I62" s="465"/>
      <c r="J62" s="465"/>
      <c r="K62" s="465"/>
      <c r="L62" s="465"/>
      <c r="M62" s="46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477"/>
      <c r="B63" s="479"/>
      <c r="C63" s="479"/>
      <c r="D63" s="470"/>
      <c r="E63" s="473"/>
      <c r="F63" s="475"/>
      <c r="G63" s="304"/>
      <c r="H63" s="465"/>
      <c r="I63" s="465"/>
      <c r="J63" s="465"/>
      <c r="K63" s="465"/>
      <c r="L63" s="465"/>
      <c r="M63" s="46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477"/>
      <c r="B64" s="479"/>
      <c r="C64" s="479"/>
      <c r="D64" s="470"/>
      <c r="E64" s="473"/>
      <c r="F64" s="475"/>
      <c r="G64" s="304"/>
      <c r="H64" s="465"/>
      <c r="I64" s="465"/>
      <c r="J64" s="465"/>
      <c r="K64" s="465"/>
      <c r="L64" s="465"/>
      <c r="M64" s="46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477"/>
      <c r="B65" s="479"/>
      <c r="C65" s="479"/>
      <c r="D65" s="470"/>
      <c r="E65" s="473"/>
      <c r="F65" s="475"/>
      <c r="G65" s="304"/>
      <c r="H65" s="465"/>
      <c r="I65" s="465"/>
      <c r="J65" s="465"/>
      <c r="K65" s="465"/>
      <c r="L65" s="465"/>
      <c r="M65" s="467"/>
      <c r="N65" s="34"/>
      <c r="O65" s="34"/>
    </row>
    <row r="66" spans="1:169">
      <c r="A66" s="477"/>
      <c r="B66" s="479"/>
      <c r="C66" s="479"/>
      <c r="D66" s="470"/>
      <c r="E66" s="473"/>
      <c r="F66" s="475"/>
      <c r="G66" s="304"/>
      <c r="H66" s="465"/>
      <c r="I66" s="465"/>
      <c r="J66" s="465"/>
      <c r="K66" s="465"/>
      <c r="L66" s="465"/>
      <c r="M66" s="467"/>
      <c r="N66" s="34"/>
      <c r="O66" s="34"/>
    </row>
    <row r="67" spans="1:169">
      <c r="A67" s="477"/>
      <c r="B67" s="479"/>
      <c r="C67" s="479"/>
      <c r="D67" s="470"/>
      <c r="E67" s="473"/>
      <c r="F67" s="475"/>
      <c r="G67" s="304"/>
      <c r="H67" s="465"/>
      <c r="I67" s="465"/>
      <c r="J67" s="465"/>
      <c r="K67" s="465"/>
      <c r="L67" s="465"/>
      <c r="M67" s="467"/>
      <c r="N67" s="34"/>
      <c r="O67" s="34"/>
    </row>
    <row r="68" spans="1:169">
      <c r="A68" s="477"/>
      <c r="B68" s="479"/>
      <c r="C68" s="479"/>
      <c r="D68" s="470"/>
      <c r="E68" s="473"/>
      <c r="F68" s="475"/>
      <c r="G68" s="304"/>
      <c r="H68" s="465"/>
      <c r="I68" s="465"/>
      <c r="J68" s="465"/>
      <c r="K68" s="465"/>
      <c r="L68" s="465"/>
      <c r="M68" s="467"/>
      <c r="N68" s="34"/>
      <c r="O68" s="34"/>
    </row>
    <row r="69" spans="1:169">
      <c r="A69" s="477"/>
      <c r="B69" s="479"/>
      <c r="C69" s="479"/>
      <c r="D69" s="470"/>
      <c r="E69" s="473"/>
      <c r="F69" s="475"/>
      <c r="G69" s="304"/>
      <c r="H69" s="465"/>
      <c r="I69" s="465"/>
      <c r="J69" s="465"/>
      <c r="K69" s="465"/>
      <c r="L69" s="465"/>
      <c r="M69" s="467"/>
      <c r="N69" s="34"/>
      <c r="O69" s="34"/>
    </row>
    <row r="70" spans="1:169" s="26" customFormat="1" ht="12.75">
      <c r="A70" s="477">
        <f>'7- Mapa Final'!A70</f>
        <v>7</v>
      </c>
      <c r="B70" s="479" t="str">
        <f>'7- Mapa Final'!B70</f>
        <v>Ofrecer, prometer, entregar, aceptar o solicitar una ventaja indebida para la asignación de permisos para el acceso y uso de servicios tecnológicos no autorizados, con exposición de datos sensibles,  en  beneficio propio o de un tercero.</v>
      </c>
      <c r="C70" s="479" t="str">
        <f>'7- Mapa Final'!C70</f>
        <v xml:space="preserve">Cuando por el acceso indebido  y malintencionado a los sistemas de información se hace el uso no apropiado de la información contenida en los sistemas en favorecimiento propio o de un tercero.
</v>
      </c>
      <c r="D70" s="469" t="str">
        <f>'7- Mapa Final'!J70</f>
        <v>Muy Baja - 1</v>
      </c>
      <c r="E70" s="472" t="str">
        <f>'7- Mapa Final'!K70</f>
        <v>Moderado - 3</v>
      </c>
      <c r="F70" s="475" t="str">
        <f>'7- Mapa Final'!M70</f>
        <v>Moderado - 3</v>
      </c>
      <c r="G70" s="304"/>
      <c r="H70" s="465"/>
      <c r="I70" s="465"/>
      <c r="J70" s="465"/>
      <c r="K70" s="465"/>
      <c r="L70" s="465"/>
      <c r="M70" s="467"/>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477"/>
      <c r="B71" s="479"/>
      <c r="C71" s="479"/>
      <c r="D71" s="470"/>
      <c r="E71" s="473"/>
      <c r="F71" s="475"/>
      <c r="G71" s="304"/>
      <c r="H71" s="465"/>
      <c r="I71" s="465"/>
      <c r="J71" s="465"/>
      <c r="K71" s="465"/>
      <c r="L71" s="465"/>
      <c r="M71" s="46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477"/>
      <c r="B72" s="479"/>
      <c r="C72" s="479"/>
      <c r="D72" s="470"/>
      <c r="E72" s="473"/>
      <c r="F72" s="475"/>
      <c r="G72" s="304"/>
      <c r="H72" s="465"/>
      <c r="I72" s="465"/>
      <c r="J72" s="465"/>
      <c r="K72" s="465"/>
      <c r="L72" s="465"/>
      <c r="M72" s="46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477"/>
      <c r="B73" s="479"/>
      <c r="C73" s="479"/>
      <c r="D73" s="470"/>
      <c r="E73" s="473"/>
      <c r="F73" s="475"/>
      <c r="G73" s="304"/>
      <c r="H73" s="465"/>
      <c r="I73" s="465"/>
      <c r="J73" s="465"/>
      <c r="K73" s="465"/>
      <c r="L73" s="465"/>
      <c r="M73" s="46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477"/>
      <c r="B74" s="479"/>
      <c r="C74" s="479"/>
      <c r="D74" s="470"/>
      <c r="E74" s="473"/>
      <c r="F74" s="475"/>
      <c r="G74" s="304"/>
      <c r="H74" s="465"/>
      <c r="I74" s="465"/>
      <c r="J74" s="465"/>
      <c r="K74" s="465"/>
      <c r="L74" s="465"/>
      <c r="M74" s="467"/>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477"/>
      <c r="B75" s="479"/>
      <c r="C75" s="479"/>
      <c r="D75" s="470"/>
      <c r="E75" s="473"/>
      <c r="F75" s="475"/>
      <c r="G75" s="304"/>
      <c r="H75" s="465"/>
      <c r="I75" s="465"/>
      <c r="J75" s="465"/>
      <c r="K75" s="465"/>
      <c r="L75" s="465"/>
      <c r="M75" s="467"/>
      <c r="N75" s="34"/>
      <c r="O75" s="34"/>
    </row>
    <row r="76" spans="1:169">
      <c r="A76" s="477"/>
      <c r="B76" s="479"/>
      <c r="C76" s="479"/>
      <c r="D76" s="470"/>
      <c r="E76" s="473"/>
      <c r="F76" s="475"/>
      <c r="G76" s="304"/>
      <c r="H76" s="465"/>
      <c r="I76" s="465"/>
      <c r="J76" s="465"/>
      <c r="K76" s="465"/>
      <c r="L76" s="465"/>
      <c r="M76" s="467"/>
      <c r="N76" s="34"/>
      <c r="O76" s="34"/>
    </row>
    <row r="77" spans="1:169">
      <c r="A77" s="477"/>
      <c r="B77" s="479"/>
      <c r="C77" s="479"/>
      <c r="D77" s="470"/>
      <c r="E77" s="473"/>
      <c r="F77" s="475"/>
      <c r="G77" s="304"/>
      <c r="H77" s="465"/>
      <c r="I77" s="465"/>
      <c r="J77" s="465"/>
      <c r="K77" s="465"/>
      <c r="L77" s="465"/>
      <c r="M77" s="467"/>
      <c r="N77" s="34"/>
      <c r="O77" s="34"/>
    </row>
    <row r="78" spans="1:169">
      <c r="A78" s="477"/>
      <c r="B78" s="479"/>
      <c r="C78" s="479"/>
      <c r="D78" s="470"/>
      <c r="E78" s="473"/>
      <c r="F78" s="475"/>
      <c r="G78" s="304"/>
      <c r="H78" s="465"/>
      <c r="I78" s="465"/>
      <c r="J78" s="465"/>
      <c r="K78" s="465"/>
      <c r="L78" s="465"/>
      <c r="M78" s="467"/>
      <c r="N78" s="34"/>
      <c r="O78" s="34"/>
    </row>
    <row r="79" spans="1:169" ht="15.75" thickBot="1">
      <c r="A79" s="478"/>
      <c r="B79" s="480"/>
      <c r="C79" s="480"/>
      <c r="D79" s="471"/>
      <c r="E79" s="474"/>
      <c r="F79" s="476"/>
      <c r="G79" s="305"/>
      <c r="H79" s="466"/>
      <c r="I79" s="466"/>
      <c r="J79" s="466"/>
      <c r="K79" s="466"/>
      <c r="L79" s="466"/>
      <c r="M79" s="468"/>
      <c r="N79" s="34"/>
      <c r="O79" s="34"/>
    </row>
    <row r="80" spans="1:169">
      <c r="A80" s="477">
        <f>'7- Mapa Final'!A80</f>
        <v>8</v>
      </c>
      <c r="B80" s="479" t="str">
        <f>'7- Mapa Final'!B80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80" s="479" t="str">
        <f>'7- Mapa Final'!C80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80" s="469" t="str">
        <f>'7- Mapa Final'!J80</f>
        <v>Muy Baja - 1</v>
      </c>
      <c r="E80" s="472" t="str">
        <f>'7- Mapa Final'!K80</f>
        <v>Moderado - 3</v>
      </c>
      <c r="F80" s="475" t="str">
        <f>'7- Mapa Final'!M80</f>
        <v>Moderado - 3</v>
      </c>
      <c r="G80" s="304"/>
      <c r="H80" s="465"/>
      <c r="I80" s="465"/>
      <c r="J80" s="465"/>
      <c r="K80" s="465"/>
      <c r="L80" s="465"/>
      <c r="M80" s="467"/>
    </row>
    <row r="81" spans="1:13">
      <c r="A81" s="477"/>
      <c r="B81" s="479"/>
      <c r="C81" s="479"/>
      <c r="D81" s="470"/>
      <c r="E81" s="473"/>
      <c r="F81" s="475"/>
      <c r="G81" s="304"/>
      <c r="H81" s="465"/>
      <c r="I81" s="465"/>
      <c r="J81" s="465"/>
      <c r="K81" s="465"/>
      <c r="L81" s="465"/>
      <c r="M81" s="467"/>
    </row>
    <row r="82" spans="1:13">
      <c r="A82" s="477"/>
      <c r="B82" s="479"/>
      <c r="C82" s="479"/>
      <c r="D82" s="470"/>
      <c r="E82" s="473"/>
      <c r="F82" s="475"/>
      <c r="G82" s="304"/>
      <c r="H82" s="465"/>
      <c r="I82" s="465"/>
      <c r="J82" s="465"/>
      <c r="K82" s="465"/>
      <c r="L82" s="465"/>
      <c r="M82" s="467"/>
    </row>
    <row r="83" spans="1:13">
      <c r="A83" s="477"/>
      <c r="B83" s="479"/>
      <c r="C83" s="479"/>
      <c r="D83" s="470"/>
      <c r="E83" s="473"/>
      <c r="F83" s="475"/>
      <c r="G83" s="304"/>
      <c r="H83" s="465"/>
      <c r="I83" s="465"/>
      <c r="J83" s="465"/>
      <c r="K83" s="465"/>
      <c r="L83" s="465"/>
      <c r="M83" s="467"/>
    </row>
    <row r="84" spans="1:13">
      <c r="A84" s="477"/>
      <c r="B84" s="479"/>
      <c r="C84" s="479"/>
      <c r="D84" s="470"/>
      <c r="E84" s="473"/>
      <c r="F84" s="475"/>
      <c r="G84" s="304"/>
      <c r="H84" s="465"/>
      <c r="I84" s="465"/>
      <c r="J84" s="465"/>
      <c r="K84" s="465"/>
      <c r="L84" s="465"/>
      <c r="M84" s="467"/>
    </row>
    <row r="85" spans="1:13">
      <c r="A85" s="477"/>
      <c r="B85" s="479"/>
      <c r="C85" s="479"/>
      <c r="D85" s="470"/>
      <c r="E85" s="473"/>
      <c r="F85" s="475"/>
      <c r="G85" s="304"/>
      <c r="H85" s="465"/>
      <c r="I85" s="465"/>
      <c r="J85" s="465"/>
      <c r="K85" s="465"/>
      <c r="L85" s="465"/>
      <c r="M85" s="467"/>
    </row>
    <row r="86" spans="1:13">
      <c r="A86" s="477"/>
      <c r="B86" s="479"/>
      <c r="C86" s="479"/>
      <c r="D86" s="470"/>
      <c r="E86" s="473"/>
      <c r="F86" s="475"/>
      <c r="G86" s="304"/>
      <c r="H86" s="465"/>
      <c r="I86" s="465"/>
      <c r="J86" s="465"/>
      <c r="K86" s="465"/>
      <c r="L86" s="465"/>
      <c r="M86" s="467"/>
    </row>
    <row r="87" spans="1:13">
      <c r="A87" s="477"/>
      <c r="B87" s="479"/>
      <c r="C87" s="479"/>
      <c r="D87" s="470"/>
      <c r="E87" s="473"/>
      <c r="F87" s="475"/>
      <c r="G87" s="304"/>
      <c r="H87" s="465"/>
      <c r="I87" s="465"/>
      <c r="J87" s="465"/>
      <c r="K87" s="465"/>
      <c r="L87" s="465"/>
      <c r="M87" s="467"/>
    </row>
    <row r="88" spans="1:13">
      <c r="A88" s="477"/>
      <c r="B88" s="479"/>
      <c r="C88" s="479"/>
      <c r="D88" s="470"/>
      <c r="E88" s="473"/>
      <c r="F88" s="475"/>
      <c r="G88" s="304"/>
      <c r="H88" s="465"/>
      <c r="I88" s="465"/>
      <c r="J88" s="465"/>
      <c r="K88" s="465"/>
      <c r="L88" s="465"/>
      <c r="M88" s="467"/>
    </row>
    <row r="89" spans="1:13" ht="15.75" thickBot="1">
      <c r="A89" s="478"/>
      <c r="B89" s="480"/>
      <c r="C89" s="480"/>
      <c r="D89" s="471"/>
      <c r="E89" s="474"/>
      <c r="F89" s="476"/>
      <c r="G89" s="305"/>
      <c r="H89" s="466"/>
      <c r="I89" s="466"/>
      <c r="J89" s="466"/>
      <c r="K89" s="466"/>
      <c r="L89" s="466"/>
      <c r="M89" s="468"/>
    </row>
    <row r="90" spans="1:13">
      <c r="A90" s="477">
        <f>'7- Mapa Final'!A90</f>
        <v>9</v>
      </c>
      <c r="B90" s="479" t="str">
        <f>'7- Mapa Final'!B90</f>
        <v>Ofrecer, prometer, entregar, aceptar o solicitar una ventaja para afectar indebidamente la evaluación técnica de ofertas en los procesos de contratación.</v>
      </c>
      <c r="C90" s="479" t="str">
        <f>'7- Mapa Final'!C90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90" s="469" t="str">
        <f>'7- Mapa Final'!J90</f>
        <v>Muy Baja - 1</v>
      </c>
      <c r="E90" s="472" t="str">
        <f>'7- Mapa Final'!K90</f>
        <v>Moderado - 3</v>
      </c>
      <c r="F90" s="475" t="str">
        <f>'7- Mapa Final'!M90</f>
        <v>Moderado - 3</v>
      </c>
      <c r="G90" s="304"/>
      <c r="H90" s="465"/>
      <c r="I90" s="465"/>
      <c r="J90" s="465"/>
      <c r="K90" s="465"/>
      <c r="L90" s="465"/>
      <c r="M90" s="467"/>
    </row>
    <row r="91" spans="1:13">
      <c r="A91" s="477"/>
      <c r="B91" s="479"/>
      <c r="C91" s="479"/>
      <c r="D91" s="470"/>
      <c r="E91" s="473"/>
      <c r="F91" s="475"/>
      <c r="G91" s="304"/>
      <c r="H91" s="465"/>
      <c r="I91" s="465"/>
      <c r="J91" s="465"/>
      <c r="K91" s="465"/>
      <c r="L91" s="465"/>
      <c r="M91" s="467"/>
    </row>
    <row r="92" spans="1:13">
      <c r="A92" s="477"/>
      <c r="B92" s="479"/>
      <c r="C92" s="479"/>
      <c r="D92" s="470"/>
      <c r="E92" s="473"/>
      <c r="F92" s="475"/>
      <c r="G92" s="304"/>
      <c r="H92" s="465"/>
      <c r="I92" s="465"/>
      <c r="J92" s="465"/>
      <c r="K92" s="465"/>
      <c r="L92" s="465"/>
      <c r="M92" s="467"/>
    </row>
    <row r="93" spans="1:13">
      <c r="A93" s="477"/>
      <c r="B93" s="479"/>
      <c r="C93" s="479"/>
      <c r="D93" s="470"/>
      <c r="E93" s="473"/>
      <c r="F93" s="475"/>
      <c r="G93" s="304"/>
      <c r="H93" s="465"/>
      <c r="I93" s="465"/>
      <c r="J93" s="465"/>
      <c r="K93" s="465"/>
      <c r="L93" s="465"/>
      <c r="M93" s="467"/>
    </row>
    <row r="94" spans="1:13">
      <c r="A94" s="477"/>
      <c r="B94" s="479"/>
      <c r="C94" s="479"/>
      <c r="D94" s="470"/>
      <c r="E94" s="473"/>
      <c r="F94" s="475"/>
      <c r="G94" s="304"/>
      <c r="H94" s="465"/>
      <c r="I94" s="465"/>
      <c r="J94" s="465"/>
      <c r="K94" s="465"/>
      <c r="L94" s="465"/>
      <c r="M94" s="467"/>
    </row>
    <row r="95" spans="1:13">
      <c r="A95" s="477"/>
      <c r="B95" s="479"/>
      <c r="C95" s="479"/>
      <c r="D95" s="470"/>
      <c r="E95" s="473"/>
      <c r="F95" s="475"/>
      <c r="G95" s="304"/>
      <c r="H95" s="465"/>
      <c r="I95" s="465"/>
      <c r="J95" s="465"/>
      <c r="K95" s="465"/>
      <c r="L95" s="465"/>
      <c r="M95" s="467"/>
    </row>
    <row r="96" spans="1:13">
      <c r="A96" s="477"/>
      <c r="B96" s="479"/>
      <c r="C96" s="479"/>
      <c r="D96" s="470"/>
      <c r="E96" s="473"/>
      <c r="F96" s="475"/>
      <c r="G96" s="304"/>
      <c r="H96" s="465"/>
      <c r="I96" s="465"/>
      <c r="J96" s="465"/>
      <c r="K96" s="465"/>
      <c r="L96" s="465"/>
      <c r="M96" s="467"/>
    </row>
    <row r="97" spans="1:13">
      <c r="A97" s="477"/>
      <c r="B97" s="479"/>
      <c r="C97" s="479"/>
      <c r="D97" s="470"/>
      <c r="E97" s="473"/>
      <c r="F97" s="475"/>
      <c r="G97" s="304"/>
      <c r="H97" s="465"/>
      <c r="I97" s="465"/>
      <c r="J97" s="465"/>
      <c r="K97" s="465"/>
      <c r="L97" s="465"/>
      <c r="M97" s="467"/>
    </row>
    <row r="98" spans="1:13">
      <c r="A98" s="477"/>
      <c r="B98" s="479"/>
      <c r="C98" s="479"/>
      <c r="D98" s="470"/>
      <c r="E98" s="473"/>
      <c r="F98" s="475"/>
      <c r="G98" s="304"/>
      <c r="H98" s="465"/>
      <c r="I98" s="465"/>
      <c r="J98" s="465"/>
      <c r="K98" s="465"/>
      <c r="L98" s="465"/>
      <c r="M98" s="467"/>
    </row>
    <row r="99" spans="1:13" ht="15.75" thickBot="1">
      <c r="A99" s="478"/>
      <c r="B99" s="480"/>
      <c r="C99" s="480"/>
      <c r="D99" s="471"/>
      <c r="E99" s="474"/>
      <c r="F99" s="476"/>
      <c r="G99" s="305"/>
      <c r="H99" s="466"/>
      <c r="I99" s="466"/>
      <c r="J99" s="466"/>
      <c r="K99" s="466"/>
      <c r="L99" s="466"/>
      <c r="M99" s="468"/>
    </row>
    <row r="100" spans="1:13">
      <c r="A100" s="477">
        <f>'7- Mapa Final'!A100</f>
        <v>10</v>
      </c>
      <c r="B100" s="479" t="str">
        <f>'7- Mapa Final'!B100</f>
        <v>Ofrecer, prometer, entregar, aceptar o solicitar una ventaja indebida  para afectar la supervisión o interventoría de los contratos.</v>
      </c>
      <c r="C100" s="479" t="str">
        <f>'7- Mapa Final'!C100</f>
        <v>Cuando se favorece  indebidamente la intervención de personas inescrupulosas (ejem:  consultores externos, fabricantes, proveedores, oferentes, proponentes, entre otros.), para afectar indebidamente la supervisión o interventoría de los contratos.</v>
      </c>
      <c r="D100" s="469" t="str">
        <f>'7- Mapa Final'!J100</f>
        <v>Muy Baja - 1</v>
      </c>
      <c r="E100" s="472" t="str">
        <f>'7- Mapa Final'!K100</f>
        <v>Moderado - 3</v>
      </c>
      <c r="F100" s="475" t="str">
        <f>'7- Mapa Final'!M100</f>
        <v>Moderado - 3</v>
      </c>
      <c r="G100" s="304"/>
      <c r="H100" s="465"/>
      <c r="I100" s="465"/>
      <c r="J100" s="465"/>
      <c r="K100" s="465"/>
      <c r="L100" s="465"/>
      <c r="M100" s="467"/>
    </row>
    <row r="101" spans="1:13">
      <c r="A101" s="477"/>
      <c r="B101" s="479"/>
      <c r="C101" s="479"/>
      <c r="D101" s="470"/>
      <c r="E101" s="473"/>
      <c r="F101" s="475"/>
      <c r="G101" s="304"/>
      <c r="H101" s="465"/>
      <c r="I101" s="465"/>
      <c r="J101" s="465"/>
      <c r="K101" s="465"/>
      <c r="L101" s="465"/>
      <c r="M101" s="467"/>
    </row>
    <row r="102" spans="1:13">
      <c r="A102" s="477"/>
      <c r="B102" s="479"/>
      <c r="C102" s="479"/>
      <c r="D102" s="470"/>
      <c r="E102" s="473"/>
      <c r="F102" s="475"/>
      <c r="G102" s="304"/>
      <c r="H102" s="465"/>
      <c r="I102" s="465"/>
      <c r="J102" s="465"/>
      <c r="K102" s="465"/>
      <c r="L102" s="465"/>
      <c r="M102" s="467"/>
    </row>
    <row r="103" spans="1:13">
      <c r="A103" s="477"/>
      <c r="B103" s="479"/>
      <c r="C103" s="479"/>
      <c r="D103" s="470"/>
      <c r="E103" s="473"/>
      <c r="F103" s="475"/>
      <c r="G103" s="304"/>
      <c r="H103" s="465"/>
      <c r="I103" s="465"/>
      <c r="J103" s="465"/>
      <c r="K103" s="465"/>
      <c r="L103" s="465"/>
      <c r="M103" s="467"/>
    </row>
    <row r="104" spans="1:13">
      <c r="A104" s="477"/>
      <c r="B104" s="479"/>
      <c r="C104" s="479"/>
      <c r="D104" s="470"/>
      <c r="E104" s="473"/>
      <c r="F104" s="475"/>
      <c r="G104" s="304"/>
      <c r="H104" s="465"/>
      <c r="I104" s="465"/>
      <c r="J104" s="465"/>
      <c r="K104" s="465"/>
      <c r="L104" s="465"/>
      <c r="M104" s="467"/>
    </row>
    <row r="105" spans="1:13">
      <c r="A105" s="477"/>
      <c r="B105" s="479"/>
      <c r="C105" s="479"/>
      <c r="D105" s="470"/>
      <c r="E105" s="473"/>
      <c r="F105" s="475"/>
      <c r="G105" s="304"/>
      <c r="H105" s="465"/>
      <c r="I105" s="465"/>
      <c r="J105" s="465"/>
      <c r="K105" s="465"/>
      <c r="L105" s="465"/>
      <c r="M105" s="467"/>
    </row>
    <row r="106" spans="1:13">
      <c r="A106" s="477"/>
      <c r="B106" s="479"/>
      <c r="C106" s="479"/>
      <c r="D106" s="470"/>
      <c r="E106" s="473"/>
      <c r="F106" s="475"/>
      <c r="G106" s="304"/>
      <c r="H106" s="465"/>
      <c r="I106" s="465"/>
      <c r="J106" s="465"/>
      <c r="K106" s="465"/>
      <c r="L106" s="465"/>
      <c r="M106" s="467"/>
    </row>
    <row r="107" spans="1:13">
      <c r="A107" s="477"/>
      <c r="B107" s="479"/>
      <c r="C107" s="479"/>
      <c r="D107" s="470"/>
      <c r="E107" s="473"/>
      <c r="F107" s="475"/>
      <c r="G107" s="304"/>
      <c r="H107" s="465"/>
      <c r="I107" s="465"/>
      <c r="J107" s="465"/>
      <c r="K107" s="465"/>
      <c r="L107" s="465"/>
      <c r="M107" s="467"/>
    </row>
    <row r="108" spans="1:13">
      <c r="A108" s="477"/>
      <c r="B108" s="479"/>
      <c r="C108" s="479"/>
      <c r="D108" s="470"/>
      <c r="E108" s="473"/>
      <c r="F108" s="475"/>
      <c r="G108" s="304"/>
      <c r="H108" s="465"/>
      <c r="I108" s="465"/>
      <c r="J108" s="465"/>
      <c r="K108" s="465"/>
      <c r="L108" s="465"/>
      <c r="M108" s="467"/>
    </row>
    <row r="109" spans="1:13" ht="15.75" thickBot="1">
      <c r="A109" s="478"/>
      <c r="B109" s="480"/>
      <c r="C109" s="480"/>
      <c r="D109" s="471"/>
      <c r="E109" s="474"/>
      <c r="F109" s="476"/>
      <c r="G109" s="305"/>
      <c r="H109" s="466"/>
      <c r="I109" s="466"/>
      <c r="J109" s="466"/>
      <c r="K109" s="466"/>
      <c r="L109" s="466"/>
      <c r="M109" s="468"/>
    </row>
  </sheetData>
  <mergeCells count="147">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H30:H39"/>
    <mergeCell ref="I30:I3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J90:J9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A90:A99"/>
    <mergeCell ref="B90:B99"/>
    <mergeCell ref="C90:C99"/>
    <mergeCell ref="D90:D99"/>
    <mergeCell ref="E90:E99"/>
    <mergeCell ref="F90:F99"/>
    <mergeCell ref="G90:G99"/>
  </mergeCells>
  <conditionalFormatting sqref="A7:B7">
    <cfRule type="containsText" dxfId="123" priority="62" operator="containsText" text="3- Moderado">
      <formula>NOT(ISERROR(SEARCH("3- Moderado",A7)))</formula>
    </cfRule>
    <cfRule type="containsText" dxfId="122" priority="63" operator="containsText" text="6- Moderado">
      <formula>NOT(ISERROR(SEARCH("6- Moderado",A7)))</formula>
    </cfRule>
    <cfRule type="containsText" dxfId="121" priority="64" operator="containsText" text="4- Moderado">
      <formula>NOT(ISERROR(SEARCH("4- Moderado",A7)))</formula>
    </cfRule>
    <cfRule type="containsText" dxfId="120" priority="65" operator="containsText" text="3- Bajo">
      <formula>NOT(ISERROR(SEARCH("3- Bajo",A7)))</formula>
    </cfRule>
    <cfRule type="containsText" dxfId="119" priority="66" operator="containsText" text="4- Bajo">
      <formula>NOT(ISERROR(SEARCH("4- Bajo",A7)))</formula>
    </cfRule>
    <cfRule type="containsText" dxfId="118" priority="67" operator="containsText" text="1- Bajo">
      <formula>NOT(ISERROR(SEARCH("1- Bajo",A7)))</formula>
    </cfRule>
  </conditionalFormatting>
  <conditionalFormatting sqref="A10:E10 A20:E20">
    <cfRule type="containsText" dxfId="117" priority="56" operator="containsText" text="3- Moderado">
      <formula>NOT(ISERROR(SEARCH("3- Moderado",A10)))</formula>
    </cfRule>
    <cfRule type="containsText" dxfId="116" priority="57" operator="containsText" text="6- Moderado">
      <formula>NOT(ISERROR(SEARCH("6- Moderado",A10)))</formula>
    </cfRule>
    <cfRule type="containsText" dxfId="115" priority="58" operator="containsText" text="4- Moderado">
      <formula>NOT(ISERROR(SEARCH("4- Moderado",A10)))</formula>
    </cfRule>
    <cfRule type="containsText" dxfId="114" priority="59" operator="containsText" text="3- Bajo">
      <formula>NOT(ISERROR(SEARCH("3- Bajo",A10)))</formula>
    </cfRule>
    <cfRule type="containsText" dxfId="113" priority="60" operator="containsText" text="4- Bajo">
      <formula>NOT(ISERROR(SEARCH("4- Bajo",A10)))</formula>
    </cfRule>
    <cfRule type="containsText" dxfId="112" priority="61" operator="containsText" text="1- Bajo">
      <formula>NOT(ISERROR(SEARCH("1- Bajo",A10)))</formula>
    </cfRule>
  </conditionalFormatting>
  <conditionalFormatting sqref="A30:E30">
    <cfRule type="containsText" dxfId="111" priority="43" operator="containsText" text="3- Moderado">
      <formula>NOT(ISERROR(SEARCH("3- Moderado",A30)))</formula>
    </cfRule>
    <cfRule type="containsText" dxfId="110" priority="44" operator="containsText" text="6- Moderado">
      <formula>NOT(ISERROR(SEARCH("6- Moderado",A30)))</formula>
    </cfRule>
    <cfRule type="containsText" dxfId="109" priority="45" operator="containsText" text="4- Moderado">
      <formula>NOT(ISERROR(SEARCH("4- Moderado",A30)))</formula>
    </cfRule>
    <cfRule type="containsText" dxfId="108" priority="46" operator="containsText" text="3- Bajo">
      <formula>NOT(ISERROR(SEARCH("3- Bajo",A30)))</formula>
    </cfRule>
    <cfRule type="containsText" dxfId="107" priority="47" operator="containsText" text="4- Bajo">
      <formula>NOT(ISERROR(SEARCH("4- Bajo",A30)))</formula>
    </cfRule>
    <cfRule type="containsText" dxfId="106" priority="48" operator="containsText" text="1- Bajo">
      <formula>NOT(ISERROR(SEARCH("1- Bajo",A30)))</formula>
    </cfRule>
  </conditionalFormatting>
  <conditionalFormatting sqref="A40:E40">
    <cfRule type="containsText" dxfId="105" priority="36" operator="containsText" text="3- Moderado">
      <formula>NOT(ISERROR(SEARCH("3- Moderado",A40)))</formula>
    </cfRule>
    <cfRule type="containsText" dxfId="104" priority="37" operator="containsText" text="6- Moderado">
      <formula>NOT(ISERROR(SEARCH("6- Moderado",A40)))</formula>
    </cfRule>
    <cfRule type="containsText" dxfId="103" priority="38" operator="containsText" text="4- Moderado">
      <formula>NOT(ISERROR(SEARCH("4- Moderado",A40)))</formula>
    </cfRule>
    <cfRule type="containsText" dxfId="102" priority="39" operator="containsText" text="3- Bajo">
      <formula>NOT(ISERROR(SEARCH("3- Bajo",A40)))</formula>
    </cfRule>
    <cfRule type="containsText" dxfId="101" priority="40" operator="containsText" text="4- Bajo">
      <formula>NOT(ISERROR(SEARCH("4- Bajo",A40)))</formula>
    </cfRule>
    <cfRule type="containsText" dxfId="100" priority="41" operator="containsText" text="1- Bajo">
      <formula>NOT(ISERROR(SEARCH("1- Bajo",A40)))</formula>
    </cfRule>
  </conditionalFormatting>
  <conditionalFormatting sqref="A50:E50">
    <cfRule type="containsText" dxfId="99" priority="29" operator="containsText" text="3- Moderado">
      <formula>NOT(ISERROR(SEARCH("3- Moderado",A50)))</formula>
    </cfRule>
    <cfRule type="containsText" dxfId="98" priority="30" operator="containsText" text="6- Moderado">
      <formula>NOT(ISERROR(SEARCH("6- Moderado",A50)))</formula>
    </cfRule>
    <cfRule type="containsText" dxfId="97" priority="31" operator="containsText" text="4- Moderado">
      <formula>NOT(ISERROR(SEARCH("4- Moderado",A50)))</formula>
    </cfRule>
    <cfRule type="containsText" dxfId="96" priority="32" operator="containsText" text="3- Bajo">
      <formula>NOT(ISERROR(SEARCH("3- Bajo",A50)))</formula>
    </cfRule>
    <cfRule type="containsText" dxfId="95" priority="33" operator="containsText" text="4- Bajo">
      <formula>NOT(ISERROR(SEARCH("4- Bajo",A50)))</formula>
    </cfRule>
    <cfRule type="containsText" dxfId="94" priority="34" operator="containsText" text="1- Bajo">
      <formula>NOT(ISERROR(SEARCH("1- Bajo",A50)))</formula>
    </cfRule>
  </conditionalFormatting>
  <conditionalFormatting sqref="A60:E60">
    <cfRule type="containsText" dxfId="93" priority="22" operator="containsText" text="3- Moderado">
      <formula>NOT(ISERROR(SEARCH("3- Moderado",A60)))</formula>
    </cfRule>
    <cfRule type="containsText" dxfId="92" priority="23" operator="containsText" text="6- Moderado">
      <formula>NOT(ISERROR(SEARCH("6- Moderado",A60)))</formula>
    </cfRule>
    <cfRule type="containsText" dxfId="91" priority="24" operator="containsText" text="4- Moderado">
      <formula>NOT(ISERROR(SEARCH("4- Moderado",A60)))</formula>
    </cfRule>
    <cfRule type="containsText" dxfId="90" priority="25" operator="containsText" text="3- Bajo">
      <formula>NOT(ISERROR(SEARCH("3- Bajo",A60)))</formula>
    </cfRule>
    <cfRule type="containsText" dxfId="89" priority="26" operator="containsText" text="4- Bajo">
      <formula>NOT(ISERROR(SEARCH("4- Bajo",A60)))</formula>
    </cfRule>
    <cfRule type="containsText" dxfId="88" priority="27" operator="containsText" text="1- Bajo">
      <formula>NOT(ISERROR(SEARCH("1- Bajo",A60)))</formula>
    </cfRule>
  </conditionalFormatting>
  <conditionalFormatting sqref="A70:E70 A80:E80 A90:E90 A100:E100">
    <cfRule type="containsText" dxfId="87" priority="11" operator="containsText" text="3- Moderado">
      <formula>NOT(ISERROR(SEARCH("3- Moderado",A70)))</formula>
    </cfRule>
    <cfRule type="containsText" dxfId="86" priority="12" operator="containsText" text="6- Moderado">
      <formula>NOT(ISERROR(SEARCH("6- Moderado",A70)))</formula>
    </cfRule>
    <cfRule type="containsText" dxfId="85" priority="13" operator="containsText" text="4- Moderado">
      <formula>NOT(ISERROR(SEARCH("4- Moderado",A70)))</formula>
    </cfRule>
    <cfRule type="containsText" dxfId="84" priority="14" operator="containsText" text="3- Bajo">
      <formula>NOT(ISERROR(SEARCH("3- Bajo",A70)))</formula>
    </cfRule>
    <cfRule type="containsText" dxfId="83" priority="15" operator="containsText" text="4- Bajo">
      <formula>NOT(ISERROR(SEARCH("4- Bajo",A70)))</formula>
    </cfRule>
    <cfRule type="containsText" dxfId="82" priority="16" operator="containsText" text="1- Bajo">
      <formula>NOT(ISERROR(SEARCH("1- Bajo",A70)))</formula>
    </cfRule>
  </conditionalFormatting>
  <conditionalFormatting sqref="C8:F8">
    <cfRule type="containsText" dxfId="81" priority="50" operator="containsText" text="3- Moderado">
      <formula>NOT(ISERROR(SEARCH("3- Moderado",C8)))</formula>
    </cfRule>
    <cfRule type="containsText" dxfId="80" priority="51" operator="containsText" text="6- Moderado">
      <formula>NOT(ISERROR(SEARCH("6- Moderado",C8)))</formula>
    </cfRule>
    <cfRule type="containsText" dxfId="79" priority="52" operator="containsText" text="4- Moderado">
      <formula>NOT(ISERROR(SEARCH("4- Moderado",C8)))</formula>
    </cfRule>
    <cfRule type="containsText" dxfId="78" priority="53" operator="containsText" text="3- Bajo">
      <formula>NOT(ISERROR(SEARCH("3- Bajo",C8)))</formula>
    </cfRule>
    <cfRule type="containsText" dxfId="77" priority="54" operator="containsText" text="4- Bajo">
      <formula>NOT(ISERROR(SEARCH("4- Bajo",C8)))</formula>
    </cfRule>
    <cfRule type="containsText" dxfId="76" priority="55" operator="containsText" text="1- Bajo">
      <formula>NOT(ISERROR(SEARCH("1- Bajo",C8)))</formula>
    </cfRule>
  </conditionalFormatting>
  <conditionalFormatting sqref="D10:D109">
    <cfRule type="containsText" dxfId="75" priority="5" operator="containsText" text="Muy Alta">
      <formula>NOT(ISERROR(SEARCH("Muy Alta",D10)))</formula>
    </cfRule>
    <cfRule type="containsText" dxfId="74" priority="6" operator="containsText" text="Alta">
      <formula>NOT(ISERROR(SEARCH("Alta",D10)))</formula>
    </cfRule>
    <cfRule type="containsText" dxfId="73" priority="7" operator="containsText" text="Baja">
      <formula>NOT(ISERROR(SEARCH("Baja",D10)))</formula>
    </cfRule>
    <cfRule type="containsText" dxfId="72" priority="8" operator="containsText" text="Muy Baja">
      <formula>NOT(ISERROR(SEARCH("Muy Baja",D10)))</formula>
    </cfRule>
    <cfRule type="containsText" dxfId="71" priority="10" operator="containsText" text="Media">
      <formula>NOT(ISERROR(SEARCH("Media",D10)))</formula>
    </cfRule>
  </conditionalFormatting>
  <conditionalFormatting sqref="E10:E109">
    <cfRule type="containsText" dxfId="70" priority="1" operator="containsText" text="Catastrófico">
      <formula>NOT(ISERROR(SEARCH("Catastrófico",E10)))</formula>
    </cfRule>
    <cfRule type="containsText" dxfId="69" priority="2" operator="containsText" text="Mayor">
      <formula>NOT(ISERROR(SEARCH("Mayor",E10)))</formula>
    </cfRule>
    <cfRule type="containsText" dxfId="68" priority="3" operator="containsText" text="Menor">
      <formula>NOT(ISERROR(SEARCH("Menor",E10)))</formula>
    </cfRule>
    <cfRule type="containsText" dxfId="67" priority="4" operator="containsText" text="Leve">
      <formula>NOT(ISERROR(SEARCH("Leve",E10)))</formula>
    </cfRule>
  </conditionalFormatting>
  <conditionalFormatting sqref="E10:F109">
    <cfRule type="containsText" dxfId="66" priority="9" operator="containsText" text="Moderado">
      <formula>NOT(ISERROR(SEARCH("Moderado",E10)))</formula>
    </cfRule>
  </conditionalFormatting>
  <conditionalFormatting sqref="F10:F29">
    <cfRule type="colorScale" priority="68">
      <colorScale>
        <cfvo type="min"/>
        <cfvo type="max"/>
        <color rgb="FFFF7128"/>
        <color rgb="FFFFEF9C"/>
      </colorScale>
    </cfRule>
  </conditionalFormatting>
  <conditionalFormatting sqref="F10:F109">
    <cfRule type="containsText" dxfId="65" priority="17" operator="containsText" text="Bajo">
      <formula>NOT(ISERROR(SEARCH("Bajo",F10)))</formula>
    </cfRule>
    <cfRule type="containsText" dxfId="64" priority="18" operator="containsText" text="Moderado">
      <formula>NOT(ISERROR(SEARCH("Moderado",F10)))</formula>
    </cfRule>
    <cfRule type="containsText" dxfId="63" priority="19" operator="containsText" text="Alto">
      <formula>NOT(ISERROR(SEARCH("Alto",F10)))</formula>
    </cfRule>
    <cfRule type="containsText" dxfId="62" priority="20" operator="containsText" text="Extremo">
      <formula>NOT(ISERROR(SEARCH("Extremo",F10)))</formula>
    </cfRule>
  </conditionalFormatting>
  <conditionalFormatting sqref="F30:F39">
    <cfRule type="colorScale" priority="49">
      <colorScale>
        <cfvo type="min"/>
        <cfvo type="max"/>
        <color rgb="FFFF7128"/>
        <color rgb="FFFFEF9C"/>
      </colorScale>
    </cfRule>
  </conditionalFormatting>
  <conditionalFormatting sqref="F40:F49">
    <cfRule type="colorScale" priority="42">
      <colorScale>
        <cfvo type="min"/>
        <cfvo type="max"/>
        <color rgb="FFFF7128"/>
        <color rgb="FFFFEF9C"/>
      </colorScale>
    </cfRule>
  </conditionalFormatting>
  <conditionalFormatting sqref="F50:F59">
    <cfRule type="colorScale" priority="35">
      <colorScale>
        <cfvo type="min"/>
        <cfvo type="max"/>
        <color rgb="FFFF7128"/>
        <color rgb="FFFFEF9C"/>
      </colorScale>
    </cfRule>
  </conditionalFormatting>
  <conditionalFormatting sqref="F60:F69">
    <cfRule type="colorScale" priority="28">
      <colorScale>
        <cfvo type="min"/>
        <cfvo type="max"/>
        <color rgb="FFFF7128"/>
        <color rgb="FFFFEF9C"/>
      </colorScale>
    </cfRule>
  </conditionalFormatting>
  <conditionalFormatting sqref="F70:F10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A986ECF6-6731-4541-BFA6-9C67DB3A5A90}"/>
    <dataValidation allowBlank="1" showInputMessage="1" showErrorMessage="1" prompt="Seleccionar si el responsable es el responsable de las acciones es el nivel central" sqref="I7:I8" xr:uid="{9E0EA366-AC4B-40B2-8508-0570C5D4A8B4}"/>
    <dataValidation allowBlank="1" showInputMessage="1" showErrorMessage="1" prompt="Describir las actividades que se van a desarrollar para el proyecto" sqref="H7" xr:uid="{3C37A725-B6B6-43A2-AE61-BAEAD8F45C14}"/>
    <dataValidation allowBlank="1" showInputMessage="1" showErrorMessage="1" prompt="Registrar qué factor  que ocasina el riesgo: un facot identtficado el contexto._x000a_O  personas, recursos, estilo de direccion , factores externos, , codiciones ambientales" sqref="C8" xr:uid="{6BC745CD-4E0C-4842-B6E7-22F1A4E37741}"/>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0CE255E-985D-43A1-AA98-673F7AAB0F53}">
          <x14:formula1>
            <xm:f>'9- Matriz de Calor '!$S$8:$S$11</xm:f>
          </x14:formula1>
          <xm:sqref>G10:G109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09"/>
  <sheetViews>
    <sheetView showGridLines="0" topLeftCell="A43" zoomScale="50" zoomScaleNormal="50" workbookViewId="0">
      <selection activeCell="C6" sqref="C6:M6"/>
    </sheetView>
  </sheetViews>
  <sheetFormatPr baseColWidth="10" defaultColWidth="11.42578125" defaultRowHeight="15"/>
  <cols>
    <col min="1" max="1" width="5.8554687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482"/>
      <c r="B1" s="483"/>
      <c r="C1" s="486"/>
      <c r="D1" s="486"/>
      <c r="E1" s="486"/>
      <c r="F1" s="486"/>
      <c r="G1" s="486"/>
      <c r="H1" s="486"/>
      <c r="I1" s="486"/>
      <c r="J1" s="487"/>
      <c r="K1" s="481"/>
      <c r="L1" s="481"/>
      <c r="M1" s="48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57.75" customHeight="1">
      <c r="A2" s="484"/>
      <c r="B2" s="485"/>
      <c r="C2" s="488"/>
      <c r="D2" s="488"/>
      <c r="E2" s="488"/>
      <c r="F2" s="488"/>
      <c r="G2" s="488"/>
      <c r="H2" s="488"/>
      <c r="I2" s="488"/>
      <c r="J2" s="489"/>
      <c r="K2" s="481"/>
      <c r="L2" s="481"/>
      <c r="M2" s="48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488"/>
      <c r="D3" s="488"/>
      <c r="E3" s="488"/>
      <c r="F3" s="488"/>
      <c r="G3" s="488"/>
      <c r="H3" s="488"/>
      <c r="I3" s="488"/>
      <c r="J3" s="489"/>
      <c r="K3" s="481"/>
      <c r="L3" s="481"/>
      <c r="M3" s="48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45" t="s">
        <v>0</v>
      </c>
      <c r="B4" s="345"/>
      <c r="C4" s="386" t="s">
        <v>267</v>
      </c>
      <c r="D4" s="386"/>
      <c r="E4" s="386"/>
      <c r="F4" s="386"/>
      <c r="G4" s="386"/>
      <c r="H4" s="386"/>
      <c r="I4" s="386"/>
      <c r="J4" s="386"/>
      <c r="K4" s="386"/>
      <c r="L4" s="386"/>
      <c r="M4" s="38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45" t="s">
        <v>1</v>
      </c>
      <c r="B5" s="345"/>
      <c r="C5" s="385" t="str">
        <f>'Seguimiento 3 Trimestre'!C5:M5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  Seguridad y Salud en el Trabajo y antisobrono de la Rama Judicial.</v>
      </c>
      <c r="D5" s="385"/>
      <c r="E5" s="385"/>
      <c r="F5" s="385"/>
      <c r="G5" s="385"/>
      <c r="H5" s="385"/>
      <c r="I5" s="385"/>
      <c r="J5" s="385"/>
      <c r="K5" s="385"/>
      <c r="L5" s="385"/>
      <c r="M5" s="38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45" t="s">
        <v>2</v>
      </c>
      <c r="B6" s="345"/>
      <c r="C6" s="500" t="s">
        <v>284</v>
      </c>
      <c r="D6" s="501"/>
      <c r="E6" s="501"/>
      <c r="F6" s="501"/>
      <c r="G6" s="501"/>
      <c r="H6" s="501"/>
      <c r="I6" s="501"/>
      <c r="J6" s="501"/>
      <c r="K6" s="501"/>
      <c r="L6" s="501"/>
      <c r="M6" s="50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495" t="s">
        <v>94</v>
      </c>
      <c r="B7" s="496"/>
      <c r="C7" s="497"/>
      <c r="D7" s="498" t="s">
        <v>95</v>
      </c>
      <c r="E7" s="498"/>
      <c r="F7" s="498"/>
      <c r="G7" s="499" t="s">
        <v>96</v>
      </c>
      <c r="H7" s="490" t="s">
        <v>97</v>
      </c>
      <c r="I7" s="492" t="s">
        <v>98</v>
      </c>
      <c r="J7" s="493"/>
      <c r="K7" s="492" t="s">
        <v>99</v>
      </c>
      <c r="L7" s="493"/>
      <c r="M7" s="494" t="s">
        <v>351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214" t="s">
        <v>57</v>
      </c>
      <c r="B8" s="214" t="s">
        <v>110</v>
      </c>
      <c r="C8" s="214" t="s">
        <v>4</v>
      </c>
      <c r="D8" s="28" t="s">
        <v>101</v>
      </c>
      <c r="E8" s="28" t="s">
        <v>103</v>
      </c>
      <c r="F8" s="28" t="s">
        <v>102</v>
      </c>
      <c r="G8" s="499"/>
      <c r="H8" s="491"/>
      <c r="I8" s="29" t="s">
        <v>104</v>
      </c>
      <c r="J8" s="29" t="s">
        <v>105</v>
      </c>
      <c r="K8" s="29" t="s">
        <v>106</v>
      </c>
      <c r="L8" s="29" t="s">
        <v>107</v>
      </c>
      <c r="M8" s="49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03"/>
      <c r="B9" s="504"/>
      <c r="C9" s="504"/>
      <c r="D9" s="504"/>
      <c r="E9" s="504"/>
      <c r="F9" s="504"/>
      <c r="G9" s="50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05">
        <f>'7- Mapa Final'!A10</f>
        <v>1</v>
      </c>
      <c r="B10" s="507" t="str">
        <f>'7- Mapa Final'!B10</f>
        <v xml:space="preserve">Pérdida de la seguridad, confiablidad o disponibilidad de la información </v>
      </c>
      <c r="C10" s="507" t="str">
        <f>'7- Mapa Final'!C10</f>
        <v xml:space="preserve">Afectacion en la confidencialidad, integridad,  disponibilidad y seguridad de la información por la no aplicabilidad de  barreras y procedimientos que resguardan el acceso a los datos. </v>
      </c>
      <c r="D10" s="511" t="str">
        <f>'7- Mapa Final'!J10</f>
        <v>Media - 3</v>
      </c>
      <c r="E10" s="512" t="str">
        <f>'7- Mapa Final'!K10</f>
        <v>Menor - 2</v>
      </c>
      <c r="F10" s="510" t="str">
        <f>'7- Mapa Final'!M10</f>
        <v>Moderado - 6</v>
      </c>
      <c r="G10" s="321"/>
      <c r="H10" s="508"/>
      <c r="I10" s="508"/>
      <c r="J10" s="508"/>
      <c r="K10" s="508"/>
      <c r="L10" s="508"/>
      <c r="M10" s="50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06"/>
      <c r="B11" s="479"/>
      <c r="C11" s="479"/>
      <c r="D11" s="470"/>
      <c r="E11" s="473"/>
      <c r="F11" s="475"/>
      <c r="G11" s="304"/>
      <c r="H11" s="465"/>
      <c r="I11" s="465"/>
      <c r="J11" s="465"/>
      <c r="K11" s="465"/>
      <c r="L11" s="465"/>
      <c r="M11" s="46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06"/>
      <c r="B12" s="479"/>
      <c r="C12" s="479"/>
      <c r="D12" s="470"/>
      <c r="E12" s="473"/>
      <c r="F12" s="475"/>
      <c r="G12" s="304"/>
      <c r="H12" s="465"/>
      <c r="I12" s="465"/>
      <c r="J12" s="465"/>
      <c r="K12" s="465"/>
      <c r="L12" s="465"/>
      <c r="M12" s="46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06"/>
      <c r="B13" s="479"/>
      <c r="C13" s="479"/>
      <c r="D13" s="470"/>
      <c r="E13" s="473"/>
      <c r="F13" s="475"/>
      <c r="G13" s="304"/>
      <c r="H13" s="465"/>
      <c r="I13" s="465"/>
      <c r="J13" s="465"/>
      <c r="K13" s="465"/>
      <c r="L13" s="465"/>
      <c r="M13" s="46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06"/>
      <c r="B14" s="479"/>
      <c r="C14" s="479"/>
      <c r="D14" s="470"/>
      <c r="E14" s="473"/>
      <c r="F14" s="475"/>
      <c r="G14" s="304"/>
      <c r="H14" s="465"/>
      <c r="I14" s="465"/>
      <c r="J14" s="465"/>
      <c r="K14" s="465"/>
      <c r="L14" s="465"/>
      <c r="M14" s="46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06"/>
      <c r="B15" s="479"/>
      <c r="C15" s="479"/>
      <c r="D15" s="470"/>
      <c r="E15" s="473"/>
      <c r="F15" s="475"/>
      <c r="G15" s="304"/>
      <c r="H15" s="465"/>
      <c r="I15" s="465"/>
      <c r="J15" s="465"/>
      <c r="K15" s="465"/>
      <c r="L15" s="465"/>
      <c r="M15" s="46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06"/>
      <c r="B16" s="479"/>
      <c r="C16" s="479"/>
      <c r="D16" s="470"/>
      <c r="E16" s="473"/>
      <c r="F16" s="475"/>
      <c r="G16" s="304"/>
      <c r="H16" s="465"/>
      <c r="I16" s="465"/>
      <c r="J16" s="465"/>
      <c r="K16" s="465"/>
      <c r="L16" s="465"/>
      <c r="M16" s="46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06"/>
      <c r="B17" s="479"/>
      <c r="C17" s="479"/>
      <c r="D17" s="470"/>
      <c r="E17" s="473"/>
      <c r="F17" s="475"/>
      <c r="G17" s="304"/>
      <c r="H17" s="465"/>
      <c r="I17" s="465"/>
      <c r="J17" s="465"/>
      <c r="K17" s="465"/>
      <c r="L17" s="465"/>
      <c r="M17" s="46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06"/>
      <c r="B18" s="479"/>
      <c r="C18" s="479"/>
      <c r="D18" s="470"/>
      <c r="E18" s="473"/>
      <c r="F18" s="475"/>
      <c r="G18" s="304"/>
      <c r="H18" s="465"/>
      <c r="I18" s="465"/>
      <c r="J18" s="465"/>
      <c r="K18" s="465"/>
      <c r="L18" s="465"/>
      <c r="M18" s="46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06"/>
      <c r="B19" s="479"/>
      <c r="C19" s="479"/>
      <c r="D19" s="470"/>
      <c r="E19" s="473"/>
      <c r="F19" s="475"/>
      <c r="G19" s="304"/>
      <c r="H19" s="465"/>
      <c r="I19" s="465"/>
      <c r="J19" s="465"/>
      <c r="K19" s="465"/>
      <c r="L19" s="465"/>
      <c r="M19" s="46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06">
        <f>'7- Mapa Final'!A20</f>
        <v>2</v>
      </c>
      <c r="B20" s="479" t="str">
        <f>'7- Mapa Final'!B20</f>
        <v>Obsolescencia Tecnológica.</v>
      </c>
      <c r="C20" s="479" t="str">
        <f>'7- Mapa Final'!C20</f>
        <v xml:space="preserve"> Tener en operación activos  que ha llegado al final de su vida útil tecnológica.</v>
      </c>
      <c r="D20" s="469" t="str">
        <f>'7- Mapa Final'!J20</f>
        <v>Media - 3</v>
      </c>
      <c r="E20" s="472" t="str">
        <f>'7- Mapa Final'!K20</f>
        <v>Menor - 2</v>
      </c>
      <c r="F20" s="475" t="str">
        <f>'7- Mapa Final'!M20</f>
        <v>Moderado - 6</v>
      </c>
      <c r="G20" s="304"/>
      <c r="H20" s="465"/>
      <c r="I20" s="465"/>
      <c r="J20" s="465"/>
      <c r="K20" s="465"/>
      <c r="L20" s="465"/>
      <c r="M20" s="46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06"/>
      <c r="B21" s="479"/>
      <c r="C21" s="479"/>
      <c r="D21" s="470"/>
      <c r="E21" s="473"/>
      <c r="F21" s="475"/>
      <c r="G21" s="304"/>
      <c r="H21" s="465"/>
      <c r="I21" s="465"/>
      <c r="J21" s="465"/>
      <c r="K21" s="465"/>
      <c r="L21" s="465"/>
      <c r="M21" s="46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06"/>
      <c r="B22" s="479"/>
      <c r="C22" s="479"/>
      <c r="D22" s="470"/>
      <c r="E22" s="473"/>
      <c r="F22" s="475"/>
      <c r="G22" s="304"/>
      <c r="H22" s="465"/>
      <c r="I22" s="465"/>
      <c r="J22" s="465"/>
      <c r="K22" s="465"/>
      <c r="L22" s="465"/>
      <c r="M22" s="46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06"/>
      <c r="B23" s="479"/>
      <c r="C23" s="479"/>
      <c r="D23" s="470"/>
      <c r="E23" s="473"/>
      <c r="F23" s="475"/>
      <c r="G23" s="304"/>
      <c r="H23" s="465"/>
      <c r="I23" s="465"/>
      <c r="J23" s="465"/>
      <c r="K23" s="465"/>
      <c r="L23" s="465"/>
      <c r="M23" s="46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06"/>
      <c r="B24" s="479"/>
      <c r="C24" s="479"/>
      <c r="D24" s="470"/>
      <c r="E24" s="473"/>
      <c r="F24" s="475"/>
      <c r="G24" s="304"/>
      <c r="H24" s="465"/>
      <c r="I24" s="465"/>
      <c r="J24" s="465"/>
      <c r="K24" s="465"/>
      <c r="L24" s="465"/>
      <c r="M24" s="46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06"/>
      <c r="B25" s="479"/>
      <c r="C25" s="479"/>
      <c r="D25" s="470"/>
      <c r="E25" s="473"/>
      <c r="F25" s="475"/>
      <c r="G25" s="304"/>
      <c r="H25" s="465"/>
      <c r="I25" s="465"/>
      <c r="J25" s="465"/>
      <c r="K25" s="465"/>
      <c r="L25" s="465"/>
      <c r="M25" s="467"/>
      <c r="N25" s="34"/>
      <c r="O25" s="34"/>
    </row>
    <row r="26" spans="1:169">
      <c r="A26" s="506"/>
      <c r="B26" s="479"/>
      <c r="C26" s="479"/>
      <c r="D26" s="470"/>
      <c r="E26" s="473"/>
      <c r="F26" s="475"/>
      <c r="G26" s="304"/>
      <c r="H26" s="465"/>
      <c r="I26" s="465"/>
      <c r="J26" s="465"/>
      <c r="K26" s="465"/>
      <c r="L26" s="465"/>
      <c r="M26" s="467"/>
      <c r="N26" s="34"/>
      <c r="O26" s="34"/>
    </row>
    <row r="27" spans="1:169">
      <c r="A27" s="506"/>
      <c r="B27" s="479"/>
      <c r="C27" s="479"/>
      <c r="D27" s="470"/>
      <c r="E27" s="473"/>
      <c r="F27" s="475"/>
      <c r="G27" s="304"/>
      <c r="H27" s="465"/>
      <c r="I27" s="465"/>
      <c r="J27" s="465"/>
      <c r="K27" s="465"/>
      <c r="L27" s="465"/>
      <c r="M27" s="467"/>
      <c r="N27" s="34"/>
      <c r="O27" s="34"/>
    </row>
    <row r="28" spans="1:169">
      <c r="A28" s="506"/>
      <c r="B28" s="479"/>
      <c r="C28" s="479"/>
      <c r="D28" s="470"/>
      <c r="E28" s="473"/>
      <c r="F28" s="475"/>
      <c r="G28" s="304"/>
      <c r="H28" s="465"/>
      <c r="I28" s="465"/>
      <c r="J28" s="465"/>
      <c r="K28" s="465"/>
      <c r="L28" s="465"/>
      <c r="M28" s="467"/>
      <c r="N28" s="34"/>
      <c r="O28" s="34"/>
    </row>
    <row r="29" spans="1:169">
      <c r="A29" s="506"/>
      <c r="B29" s="479"/>
      <c r="C29" s="479"/>
      <c r="D29" s="470"/>
      <c r="E29" s="473"/>
      <c r="F29" s="475"/>
      <c r="G29" s="304"/>
      <c r="H29" s="465"/>
      <c r="I29" s="465"/>
      <c r="J29" s="465"/>
      <c r="K29" s="465"/>
      <c r="L29" s="465"/>
      <c r="M29" s="467"/>
      <c r="N29" s="34"/>
      <c r="O29" s="34"/>
    </row>
    <row r="30" spans="1:169" s="26" customFormat="1" ht="12.75">
      <c r="A30" s="506">
        <f>'7- Mapa Final'!A30</f>
        <v>3</v>
      </c>
      <c r="B30" s="479" t="str">
        <f>'7- Mapa Final'!B30</f>
        <v>Falta de Gobernabilidad de TIC</v>
      </c>
      <c r="C30" s="479" t="str">
        <f>'7- Mapa Final'!C30</f>
        <v>Desarticulacion de las politicas en materia de las TICs</v>
      </c>
      <c r="D30" s="469" t="str">
        <f>'7- Mapa Final'!J30</f>
        <v>Baja - 2</v>
      </c>
      <c r="E30" s="472" t="str">
        <f>'7- Mapa Final'!K30</f>
        <v>Menor - 2</v>
      </c>
      <c r="F30" s="475" t="str">
        <f>'7- Mapa Final'!M30</f>
        <v>Moderado - 4</v>
      </c>
      <c r="G30" s="304"/>
      <c r="H30" s="465"/>
      <c r="I30" s="465"/>
      <c r="J30" s="465"/>
      <c r="K30" s="465"/>
      <c r="L30" s="465"/>
      <c r="M30" s="46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06"/>
      <c r="B31" s="479"/>
      <c r="C31" s="479"/>
      <c r="D31" s="470"/>
      <c r="E31" s="473"/>
      <c r="F31" s="475"/>
      <c r="G31" s="304"/>
      <c r="H31" s="465"/>
      <c r="I31" s="465"/>
      <c r="J31" s="465"/>
      <c r="K31" s="465"/>
      <c r="L31" s="465"/>
      <c r="M31" s="46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06"/>
      <c r="B32" s="479"/>
      <c r="C32" s="479"/>
      <c r="D32" s="470"/>
      <c r="E32" s="473"/>
      <c r="F32" s="475"/>
      <c r="G32" s="304"/>
      <c r="H32" s="465"/>
      <c r="I32" s="465"/>
      <c r="J32" s="465"/>
      <c r="K32" s="465"/>
      <c r="L32" s="465"/>
      <c r="M32" s="46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06"/>
      <c r="B33" s="479"/>
      <c r="C33" s="479"/>
      <c r="D33" s="470"/>
      <c r="E33" s="473"/>
      <c r="F33" s="475"/>
      <c r="G33" s="304"/>
      <c r="H33" s="465"/>
      <c r="I33" s="465"/>
      <c r="J33" s="465"/>
      <c r="K33" s="465"/>
      <c r="L33" s="465"/>
      <c r="M33" s="46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06"/>
      <c r="B34" s="479"/>
      <c r="C34" s="479"/>
      <c r="D34" s="470"/>
      <c r="E34" s="473"/>
      <c r="F34" s="475"/>
      <c r="G34" s="304"/>
      <c r="H34" s="465"/>
      <c r="I34" s="465"/>
      <c r="J34" s="465"/>
      <c r="K34" s="465"/>
      <c r="L34" s="465"/>
      <c r="M34" s="46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06"/>
      <c r="B35" s="479"/>
      <c r="C35" s="479"/>
      <c r="D35" s="470"/>
      <c r="E35" s="473"/>
      <c r="F35" s="475"/>
      <c r="G35" s="304"/>
      <c r="H35" s="465"/>
      <c r="I35" s="465"/>
      <c r="J35" s="465"/>
      <c r="K35" s="465"/>
      <c r="L35" s="465"/>
      <c r="M35" s="467"/>
      <c r="N35" s="34"/>
      <c r="O35" s="34"/>
    </row>
    <row r="36" spans="1:169">
      <c r="A36" s="506"/>
      <c r="B36" s="479"/>
      <c r="C36" s="479"/>
      <c r="D36" s="470"/>
      <c r="E36" s="473"/>
      <c r="F36" s="475"/>
      <c r="G36" s="304"/>
      <c r="H36" s="465"/>
      <c r="I36" s="465"/>
      <c r="J36" s="465"/>
      <c r="K36" s="465"/>
      <c r="L36" s="465"/>
      <c r="M36" s="467"/>
      <c r="N36" s="34"/>
      <c r="O36" s="34"/>
    </row>
    <row r="37" spans="1:169">
      <c r="A37" s="506"/>
      <c r="B37" s="479"/>
      <c r="C37" s="479"/>
      <c r="D37" s="470"/>
      <c r="E37" s="473"/>
      <c r="F37" s="475"/>
      <c r="G37" s="304"/>
      <c r="H37" s="465"/>
      <c r="I37" s="465"/>
      <c r="J37" s="465"/>
      <c r="K37" s="465"/>
      <c r="L37" s="465"/>
      <c r="M37" s="467"/>
      <c r="N37" s="34"/>
      <c r="O37" s="34"/>
    </row>
    <row r="38" spans="1:169">
      <c r="A38" s="506"/>
      <c r="B38" s="479"/>
      <c r="C38" s="479"/>
      <c r="D38" s="470"/>
      <c r="E38" s="473"/>
      <c r="F38" s="475"/>
      <c r="G38" s="304"/>
      <c r="H38" s="465"/>
      <c r="I38" s="465"/>
      <c r="J38" s="465"/>
      <c r="K38" s="465"/>
      <c r="L38" s="465"/>
      <c r="M38" s="467"/>
      <c r="N38" s="34"/>
      <c r="O38" s="34"/>
    </row>
    <row r="39" spans="1:169">
      <c r="A39" s="506"/>
      <c r="B39" s="479"/>
      <c r="C39" s="479"/>
      <c r="D39" s="470"/>
      <c r="E39" s="473"/>
      <c r="F39" s="475"/>
      <c r="G39" s="304"/>
      <c r="H39" s="465"/>
      <c r="I39" s="465"/>
      <c r="J39" s="465"/>
      <c r="K39" s="465"/>
      <c r="L39" s="465"/>
      <c r="M39" s="467"/>
      <c r="N39" s="34"/>
      <c r="O39" s="34"/>
    </row>
    <row r="40" spans="1:169" s="26" customFormat="1" ht="12.75">
      <c r="A40" s="506">
        <f>'7- Mapa Final'!A40</f>
        <v>4</v>
      </c>
      <c r="B40" s="479" t="str">
        <f>'7- Mapa Final'!B40</f>
        <v>Interrupción del servicio de conectividad LAN - Local</v>
      </c>
      <c r="C40" s="479" t="str">
        <f>'7- Mapa Final'!C40</f>
        <v>Aafectar el normal curso de las
operaciones en alguna de las ubicaciones de la organización con ocasion a la ausencia de conectividad</v>
      </c>
      <c r="D40" s="469" t="str">
        <f>'7- Mapa Final'!J40</f>
        <v>Media - 3</v>
      </c>
      <c r="E40" s="472" t="str">
        <f>'7- Mapa Final'!K40</f>
        <v>Menor - 2</v>
      </c>
      <c r="F40" s="475" t="str">
        <f>'7- Mapa Final'!M40</f>
        <v>Moderado - 6</v>
      </c>
      <c r="G40" s="304"/>
      <c r="H40" s="465"/>
      <c r="I40" s="465"/>
      <c r="J40" s="465"/>
      <c r="K40" s="465"/>
      <c r="L40" s="465"/>
      <c r="M40" s="46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06"/>
      <c r="B41" s="479"/>
      <c r="C41" s="479"/>
      <c r="D41" s="470"/>
      <c r="E41" s="473"/>
      <c r="F41" s="475"/>
      <c r="G41" s="304"/>
      <c r="H41" s="465"/>
      <c r="I41" s="465"/>
      <c r="J41" s="465"/>
      <c r="K41" s="465"/>
      <c r="L41" s="465"/>
      <c r="M41" s="46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06"/>
      <c r="B42" s="479"/>
      <c r="C42" s="479"/>
      <c r="D42" s="470"/>
      <c r="E42" s="473"/>
      <c r="F42" s="475"/>
      <c r="G42" s="304"/>
      <c r="H42" s="465"/>
      <c r="I42" s="465"/>
      <c r="J42" s="465"/>
      <c r="K42" s="465"/>
      <c r="L42" s="465"/>
      <c r="M42" s="46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06"/>
      <c r="B43" s="479"/>
      <c r="C43" s="479"/>
      <c r="D43" s="470"/>
      <c r="E43" s="473"/>
      <c r="F43" s="475"/>
      <c r="G43" s="304"/>
      <c r="H43" s="465"/>
      <c r="I43" s="465"/>
      <c r="J43" s="465"/>
      <c r="K43" s="465"/>
      <c r="L43" s="465"/>
      <c r="M43" s="46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06"/>
      <c r="B44" s="479"/>
      <c r="C44" s="479"/>
      <c r="D44" s="470"/>
      <c r="E44" s="473"/>
      <c r="F44" s="475"/>
      <c r="G44" s="304"/>
      <c r="H44" s="465"/>
      <c r="I44" s="465"/>
      <c r="J44" s="465"/>
      <c r="K44" s="465"/>
      <c r="L44" s="465"/>
      <c r="M44" s="46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06"/>
      <c r="B45" s="479"/>
      <c r="C45" s="479"/>
      <c r="D45" s="470"/>
      <c r="E45" s="473"/>
      <c r="F45" s="475"/>
      <c r="G45" s="304"/>
      <c r="H45" s="465"/>
      <c r="I45" s="465"/>
      <c r="J45" s="465"/>
      <c r="K45" s="465"/>
      <c r="L45" s="465"/>
      <c r="M45" s="467"/>
      <c r="N45" s="34"/>
      <c r="O45" s="34"/>
    </row>
    <row r="46" spans="1:169">
      <c r="A46" s="506"/>
      <c r="B46" s="479"/>
      <c r="C46" s="479"/>
      <c r="D46" s="470"/>
      <c r="E46" s="473"/>
      <c r="F46" s="475"/>
      <c r="G46" s="304"/>
      <c r="H46" s="465"/>
      <c r="I46" s="465"/>
      <c r="J46" s="465"/>
      <c r="K46" s="465"/>
      <c r="L46" s="465"/>
      <c r="M46" s="467"/>
      <c r="N46" s="34"/>
      <c r="O46" s="34"/>
    </row>
    <row r="47" spans="1:169">
      <c r="A47" s="506"/>
      <c r="B47" s="479"/>
      <c r="C47" s="479"/>
      <c r="D47" s="470"/>
      <c r="E47" s="473"/>
      <c r="F47" s="475"/>
      <c r="G47" s="304"/>
      <c r="H47" s="465"/>
      <c r="I47" s="465"/>
      <c r="J47" s="465"/>
      <c r="K47" s="465"/>
      <c r="L47" s="465"/>
      <c r="M47" s="467"/>
      <c r="N47" s="34"/>
      <c r="O47" s="34"/>
    </row>
    <row r="48" spans="1:169">
      <c r="A48" s="506"/>
      <c r="B48" s="479"/>
      <c r="C48" s="479"/>
      <c r="D48" s="470"/>
      <c r="E48" s="473"/>
      <c r="F48" s="475"/>
      <c r="G48" s="304"/>
      <c r="H48" s="465"/>
      <c r="I48" s="465"/>
      <c r="J48" s="465"/>
      <c r="K48" s="465"/>
      <c r="L48" s="465"/>
      <c r="M48" s="467"/>
      <c r="N48" s="34"/>
      <c r="O48" s="34"/>
    </row>
    <row r="49" spans="1:169">
      <c r="A49" s="506"/>
      <c r="B49" s="479"/>
      <c r="C49" s="479"/>
      <c r="D49" s="470"/>
      <c r="E49" s="473"/>
      <c r="F49" s="475"/>
      <c r="G49" s="304"/>
      <c r="H49" s="465"/>
      <c r="I49" s="465"/>
      <c r="J49" s="465"/>
      <c r="K49" s="465"/>
      <c r="L49" s="465"/>
      <c r="M49" s="467"/>
      <c r="N49" s="34"/>
      <c r="O49" s="34"/>
    </row>
    <row r="50" spans="1:169" s="26" customFormat="1" ht="12.75">
      <c r="A50" s="506">
        <f>'7- Mapa Final'!A50</f>
        <v>5</v>
      </c>
      <c r="B50" s="479" t="str">
        <f>'7- Mapa Final'!B50</f>
        <v>Afectación o interrupción en la  prestación de servicios tecnológicos</v>
      </c>
      <c r="C50" s="479" t="str">
        <f>'7- Mapa Final'!C50</f>
        <v xml:space="preserve">Ausencia o intermitencia  de los servicios  tecgnológicos en alguna de las instalaciones de las entidades de la Rama Judicial usuarias de los servicios  </v>
      </c>
      <c r="D50" s="469" t="str">
        <f>'7- Mapa Final'!J50</f>
        <v>Media - 3</v>
      </c>
      <c r="E50" s="472" t="str">
        <f>'7- Mapa Final'!K50</f>
        <v>Leve - 1</v>
      </c>
      <c r="F50" s="475" t="str">
        <f>'7- Mapa Final'!M50</f>
        <v>Moderado - 3</v>
      </c>
      <c r="G50" s="304"/>
      <c r="H50" s="465"/>
      <c r="I50" s="465"/>
      <c r="J50" s="465"/>
      <c r="K50" s="465"/>
      <c r="L50" s="465"/>
      <c r="M50" s="46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06"/>
      <c r="B51" s="479"/>
      <c r="C51" s="479"/>
      <c r="D51" s="470"/>
      <c r="E51" s="473"/>
      <c r="F51" s="475"/>
      <c r="G51" s="304"/>
      <c r="H51" s="465"/>
      <c r="I51" s="465"/>
      <c r="J51" s="465"/>
      <c r="K51" s="465"/>
      <c r="L51" s="465"/>
      <c r="M51" s="46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06"/>
      <c r="B52" s="479"/>
      <c r="C52" s="479"/>
      <c r="D52" s="470"/>
      <c r="E52" s="473"/>
      <c r="F52" s="475"/>
      <c r="G52" s="304"/>
      <c r="H52" s="465"/>
      <c r="I52" s="465"/>
      <c r="J52" s="465"/>
      <c r="K52" s="465"/>
      <c r="L52" s="465"/>
      <c r="M52" s="46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06"/>
      <c r="B53" s="479"/>
      <c r="C53" s="479"/>
      <c r="D53" s="470"/>
      <c r="E53" s="473"/>
      <c r="F53" s="475"/>
      <c r="G53" s="304"/>
      <c r="H53" s="465"/>
      <c r="I53" s="465"/>
      <c r="J53" s="465"/>
      <c r="K53" s="465"/>
      <c r="L53" s="465"/>
      <c r="M53" s="46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06"/>
      <c r="B54" s="479"/>
      <c r="C54" s="479"/>
      <c r="D54" s="470"/>
      <c r="E54" s="473"/>
      <c r="F54" s="475"/>
      <c r="G54" s="304"/>
      <c r="H54" s="465"/>
      <c r="I54" s="465"/>
      <c r="J54" s="465"/>
      <c r="K54" s="465"/>
      <c r="L54" s="465"/>
      <c r="M54" s="46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06"/>
      <c r="B55" s="479"/>
      <c r="C55" s="479"/>
      <c r="D55" s="470"/>
      <c r="E55" s="473"/>
      <c r="F55" s="475"/>
      <c r="G55" s="304"/>
      <c r="H55" s="465"/>
      <c r="I55" s="465"/>
      <c r="J55" s="465"/>
      <c r="K55" s="465"/>
      <c r="L55" s="465"/>
      <c r="M55" s="467"/>
      <c r="N55" s="34"/>
      <c r="O55" s="34"/>
    </row>
    <row r="56" spans="1:169">
      <c r="A56" s="506"/>
      <c r="B56" s="479"/>
      <c r="C56" s="479"/>
      <c r="D56" s="470"/>
      <c r="E56" s="473"/>
      <c r="F56" s="475"/>
      <c r="G56" s="304"/>
      <c r="H56" s="465"/>
      <c r="I56" s="465"/>
      <c r="J56" s="465"/>
      <c r="K56" s="465"/>
      <c r="L56" s="465"/>
      <c r="M56" s="467"/>
      <c r="N56" s="34"/>
      <c r="O56" s="34"/>
    </row>
    <row r="57" spans="1:169">
      <c r="A57" s="506"/>
      <c r="B57" s="479"/>
      <c r="C57" s="479"/>
      <c r="D57" s="470"/>
      <c r="E57" s="473"/>
      <c r="F57" s="475"/>
      <c r="G57" s="304"/>
      <c r="H57" s="465"/>
      <c r="I57" s="465"/>
      <c r="J57" s="465"/>
      <c r="K57" s="465"/>
      <c r="L57" s="465"/>
      <c r="M57" s="467"/>
      <c r="N57" s="34"/>
      <c r="O57" s="34"/>
    </row>
    <row r="58" spans="1:169">
      <c r="A58" s="506"/>
      <c r="B58" s="479"/>
      <c r="C58" s="479"/>
      <c r="D58" s="470"/>
      <c r="E58" s="473"/>
      <c r="F58" s="475"/>
      <c r="G58" s="304"/>
      <c r="H58" s="465"/>
      <c r="I58" s="465"/>
      <c r="J58" s="465"/>
      <c r="K58" s="465"/>
      <c r="L58" s="465"/>
      <c r="M58" s="467"/>
      <c r="N58" s="34"/>
      <c r="O58" s="34"/>
    </row>
    <row r="59" spans="1:169">
      <c r="A59" s="506"/>
      <c r="B59" s="479"/>
      <c r="C59" s="479"/>
      <c r="D59" s="470"/>
      <c r="E59" s="473"/>
      <c r="F59" s="475"/>
      <c r="G59" s="304"/>
      <c r="H59" s="465"/>
      <c r="I59" s="465"/>
      <c r="J59" s="465"/>
      <c r="K59" s="465"/>
      <c r="L59" s="465"/>
      <c r="M59" s="467"/>
      <c r="N59" s="34"/>
      <c r="O59" s="34"/>
    </row>
    <row r="60" spans="1:169" s="26" customFormat="1" ht="12.75">
      <c r="A60" s="477">
        <f>'7- Mapa Final'!A60</f>
        <v>6</v>
      </c>
      <c r="B60" s="479" t="str">
        <f>'7- Mapa Final'!B60</f>
        <v>Recibir dádivas o beneficios a nombre propio o de terceros para  manipular las bases de datos o interrumpir las comunicaciones.</v>
      </c>
      <c r="C60" s="479" t="str">
        <f>'7- Mapa Final'!C60</f>
        <v>Recibir dádivas o beneficios a nombre propio o de terceros para  alterar la información o la estructuras de las bases de datos o suspender temporal o permanentemente las comunicaciones.</v>
      </c>
      <c r="D60" s="469" t="str">
        <f>'7- Mapa Final'!J60</f>
        <v>Muy Baja - 1</v>
      </c>
      <c r="E60" s="472" t="str">
        <f>'7- Mapa Final'!K60</f>
        <v>Mayor - 4</v>
      </c>
      <c r="F60" s="475" t="str">
        <f>'7- Mapa Final'!M60</f>
        <v>Alto  - 4</v>
      </c>
      <c r="G60" s="304"/>
      <c r="H60" s="465"/>
      <c r="I60" s="465"/>
      <c r="J60" s="465"/>
      <c r="K60" s="465"/>
      <c r="L60" s="465"/>
      <c r="M60" s="46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477"/>
      <c r="B61" s="479"/>
      <c r="C61" s="479"/>
      <c r="D61" s="470"/>
      <c r="E61" s="473"/>
      <c r="F61" s="475"/>
      <c r="G61" s="304"/>
      <c r="H61" s="465"/>
      <c r="I61" s="465"/>
      <c r="J61" s="465"/>
      <c r="K61" s="465"/>
      <c r="L61" s="465"/>
      <c r="M61" s="46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477"/>
      <c r="B62" s="479"/>
      <c r="C62" s="479"/>
      <c r="D62" s="470"/>
      <c r="E62" s="473"/>
      <c r="F62" s="475"/>
      <c r="G62" s="304"/>
      <c r="H62" s="465"/>
      <c r="I62" s="465"/>
      <c r="J62" s="465"/>
      <c r="K62" s="465"/>
      <c r="L62" s="465"/>
      <c r="M62" s="46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477"/>
      <c r="B63" s="479"/>
      <c r="C63" s="479"/>
      <c r="D63" s="470"/>
      <c r="E63" s="473"/>
      <c r="F63" s="475"/>
      <c r="G63" s="304"/>
      <c r="H63" s="465"/>
      <c r="I63" s="465"/>
      <c r="J63" s="465"/>
      <c r="K63" s="465"/>
      <c r="L63" s="465"/>
      <c r="M63" s="46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477"/>
      <c r="B64" s="479"/>
      <c r="C64" s="479"/>
      <c r="D64" s="470"/>
      <c r="E64" s="473"/>
      <c r="F64" s="475"/>
      <c r="G64" s="304"/>
      <c r="H64" s="465"/>
      <c r="I64" s="465"/>
      <c r="J64" s="465"/>
      <c r="K64" s="465"/>
      <c r="L64" s="465"/>
      <c r="M64" s="46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477"/>
      <c r="B65" s="479"/>
      <c r="C65" s="479"/>
      <c r="D65" s="470"/>
      <c r="E65" s="473"/>
      <c r="F65" s="475"/>
      <c r="G65" s="304"/>
      <c r="H65" s="465"/>
      <c r="I65" s="465"/>
      <c r="J65" s="465"/>
      <c r="K65" s="465"/>
      <c r="L65" s="465"/>
      <c r="M65" s="467"/>
      <c r="N65" s="34"/>
      <c r="O65" s="34"/>
    </row>
    <row r="66" spans="1:169">
      <c r="A66" s="477"/>
      <c r="B66" s="479"/>
      <c r="C66" s="479"/>
      <c r="D66" s="470"/>
      <c r="E66" s="473"/>
      <c r="F66" s="475"/>
      <c r="G66" s="304"/>
      <c r="H66" s="465"/>
      <c r="I66" s="465"/>
      <c r="J66" s="465"/>
      <c r="K66" s="465"/>
      <c r="L66" s="465"/>
      <c r="M66" s="467"/>
      <c r="N66" s="34"/>
      <c r="O66" s="34"/>
    </row>
    <row r="67" spans="1:169">
      <c r="A67" s="477"/>
      <c r="B67" s="479"/>
      <c r="C67" s="479"/>
      <c r="D67" s="470"/>
      <c r="E67" s="473"/>
      <c r="F67" s="475"/>
      <c r="G67" s="304"/>
      <c r="H67" s="465"/>
      <c r="I67" s="465"/>
      <c r="J67" s="465"/>
      <c r="K67" s="465"/>
      <c r="L67" s="465"/>
      <c r="M67" s="467"/>
      <c r="N67" s="34"/>
      <c r="O67" s="34"/>
    </row>
    <row r="68" spans="1:169">
      <c r="A68" s="477"/>
      <c r="B68" s="479"/>
      <c r="C68" s="479"/>
      <c r="D68" s="470"/>
      <c r="E68" s="473"/>
      <c r="F68" s="475"/>
      <c r="G68" s="304"/>
      <c r="H68" s="465"/>
      <c r="I68" s="465"/>
      <c r="J68" s="465"/>
      <c r="K68" s="465"/>
      <c r="L68" s="465"/>
      <c r="M68" s="467"/>
      <c r="N68" s="34"/>
      <c r="O68" s="34"/>
    </row>
    <row r="69" spans="1:169">
      <c r="A69" s="477"/>
      <c r="B69" s="479"/>
      <c r="C69" s="479"/>
      <c r="D69" s="470"/>
      <c r="E69" s="473"/>
      <c r="F69" s="475"/>
      <c r="G69" s="304"/>
      <c r="H69" s="465"/>
      <c r="I69" s="465"/>
      <c r="J69" s="465"/>
      <c r="K69" s="465"/>
      <c r="L69" s="465"/>
      <c r="M69" s="467"/>
      <c r="N69" s="34"/>
      <c r="O69" s="34"/>
    </row>
    <row r="70" spans="1:169" s="26" customFormat="1" ht="12.75">
      <c r="A70" s="477">
        <f>'7- Mapa Final'!A70</f>
        <v>7</v>
      </c>
      <c r="B70" s="479" t="str">
        <f>'7- Mapa Final'!B70</f>
        <v>Ofrecer, prometer, entregar, aceptar o solicitar una ventaja indebida para la asignación de permisos para el acceso y uso de servicios tecnológicos no autorizados, con exposición de datos sensibles,  en  beneficio propio o de un tercero.</v>
      </c>
      <c r="C70" s="479" t="str">
        <f>'7- Mapa Final'!C70</f>
        <v xml:space="preserve">Cuando por el acceso indebido  y malintencionado a los sistemas de información se hace el uso no apropiado de la información contenida en los sistemas en favorecimiento propio o de un tercero.
</v>
      </c>
      <c r="D70" s="469" t="str">
        <f>'7- Mapa Final'!J70</f>
        <v>Muy Baja - 1</v>
      </c>
      <c r="E70" s="472" t="str">
        <f>'7- Mapa Final'!K70</f>
        <v>Moderado - 3</v>
      </c>
      <c r="F70" s="475" t="str">
        <f>'7- Mapa Final'!M70</f>
        <v>Moderado - 3</v>
      </c>
      <c r="G70" s="304"/>
      <c r="H70" s="465"/>
      <c r="I70" s="465"/>
      <c r="J70" s="465"/>
      <c r="K70" s="465"/>
      <c r="L70" s="465"/>
      <c r="M70" s="467"/>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477"/>
      <c r="B71" s="479"/>
      <c r="C71" s="479"/>
      <c r="D71" s="470"/>
      <c r="E71" s="473"/>
      <c r="F71" s="475"/>
      <c r="G71" s="304"/>
      <c r="H71" s="465"/>
      <c r="I71" s="465"/>
      <c r="J71" s="465"/>
      <c r="K71" s="465"/>
      <c r="L71" s="465"/>
      <c r="M71" s="46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477"/>
      <c r="B72" s="479"/>
      <c r="C72" s="479"/>
      <c r="D72" s="470"/>
      <c r="E72" s="473"/>
      <c r="F72" s="475"/>
      <c r="G72" s="304"/>
      <c r="H72" s="465"/>
      <c r="I72" s="465"/>
      <c r="J72" s="465"/>
      <c r="K72" s="465"/>
      <c r="L72" s="465"/>
      <c r="M72" s="46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477"/>
      <c r="B73" s="479"/>
      <c r="C73" s="479"/>
      <c r="D73" s="470"/>
      <c r="E73" s="473"/>
      <c r="F73" s="475"/>
      <c r="G73" s="304"/>
      <c r="H73" s="465"/>
      <c r="I73" s="465"/>
      <c r="J73" s="465"/>
      <c r="K73" s="465"/>
      <c r="L73" s="465"/>
      <c r="M73" s="46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477"/>
      <c r="B74" s="479"/>
      <c r="C74" s="479"/>
      <c r="D74" s="470"/>
      <c r="E74" s="473"/>
      <c r="F74" s="475"/>
      <c r="G74" s="304"/>
      <c r="H74" s="465"/>
      <c r="I74" s="465"/>
      <c r="J74" s="465"/>
      <c r="K74" s="465"/>
      <c r="L74" s="465"/>
      <c r="M74" s="467"/>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477"/>
      <c r="B75" s="479"/>
      <c r="C75" s="479"/>
      <c r="D75" s="470"/>
      <c r="E75" s="473"/>
      <c r="F75" s="475"/>
      <c r="G75" s="304"/>
      <c r="H75" s="465"/>
      <c r="I75" s="465"/>
      <c r="J75" s="465"/>
      <c r="K75" s="465"/>
      <c r="L75" s="465"/>
      <c r="M75" s="467"/>
      <c r="N75" s="34"/>
      <c r="O75" s="34"/>
    </row>
    <row r="76" spans="1:169">
      <c r="A76" s="477"/>
      <c r="B76" s="479"/>
      <c r="C76" s="479"/>
      <c r="D76" s="470"/>
      <c r="E76" s="473"/>
      <c r="F76" s="475"/>
      <c r="G76" s="304"/>
      <c r="H76" s="465"/>
      <c r="I76" s="465"/>
      <c r="J76" s="465"/>
      <c r="K76" s="465"/>
      <c r="L76" s="465"/>
      <c r="M76" s="467"/>
      <c r="N76" s="34"/>
      <c r="O76" s="34"/>
    </row>
    <row r="77" spans="1:169">
      <c r="A77" s="477"/>
      <c r="B77" s="479"/>
      <c r="C77" s="479"/>
      <c r="D77" s="470"/>
      <c r="E77" s="473"/>
      <c r="F77" s="475"/>
      <c r="G77" s="304"/>
      <c r="H77" s="465"/>
      <c r="I77" s="465"/>
      <c r="J77" s="465"/>
      <c r="K77" s="465"/>
      <c r="L77" s="465"/>
      <c r="M77" s="467"/>
      <c r="N77" s="34"/>
      <c r="O77" s="34"/>
    </row>
    <row r="78" spans="1:169">
      <c r="A78" s="477"/>
      <c r="B78" s="479"/>
      <c r="C78" s="479"/>
      <c r="D78" s="470"/>
      <c r="E78" s="473"/>
      <c r="F78" s="475"/>
      <c r="G78" s="304"/>
      <c r="H78" s="465"/>
      <c r="I78" s="465"/>
      <c r="J78" s="465"/>
      <c r="K78" s="465"/>
      <c r="L78" s="465"/>
      <c r="M78" s="467"/>
      <c r="N78" s="34"/>
      <c r="O78" s="34"/>
    </row>
    <row r="79" spans="1:169" ht="15.75" thickBot="1">
      <c r="A79" s="478"/>
      <c r="B79" s="480"/>
      <c r="C79" s="480"/>
      <c r="D79" s="471"/>
      <c r="E79" s="474"/>
      <c r="F79" s="476"/>
      <c r="G79" s="305"/>
      <c r="H79" s="466"/>
      <c r="I79" s="466"/>
      <c r="J79" s="466"/>
      <c r="K79" s="466"/>
      <c r="L79" s="466"/>
      <c r="M79" s="468"/>
      <c r="N79" s="34"/>
      <c r="O79" s="34"/>
    </row>
    <row r="80" spans="1:169">
      <c r="A80" s="477">
        <f>'7- Mapa Final'!A80</f>
        <v>8</v>
      </c>
      <c r="B80" s="479" t="str">
        <f>'7- Mapa Final'!B80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80" s="479" t="str">
        <f>'7- Mapa Final'!C80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80" s="469" t="str">
        <f>'7- Mapa Final'!J80</f>
        <v>Muy Baja - 1</v>
      </c>
      <c r="E80" s="472" t="str">
        <f>'7- Mapa Final'!K80</f>
        <v>Moderado - 3</v>
      </c>
      <c r="F80" s="475" t="str">
        <f>'7- Mapa Final'!M80</f>
        <v>Moderado - 3</v>
      </c>
      <c r="G80" s="304"/>
      <c r="H80" s="465"/>
      <c r="I80" s="465"/>
      <c r="J80" s="465"/>
      <c r="K80" s="465"/>
      <c r="L80" s="465"/>
      <c r="M80" s="467"/>
    </row>
    <row r="81" spans="1:13">
      <c r="A81" s="477"/>
      <c r="B81" s="479"/>
      <c r="C81" s="479"/>
      <c r="D81" s="470"/>
      <c r="E81" s="473"/>
      <c r="F81" s="475"/>
      <c r="G81" s="304"/>
      <c r="H81" s="465"/>
      <c r="I81" s="465"/>
      <c r="J81" s="465"/>
      <c r="K81" s="465"/>
      <c r="L81" s="465"/>
      <c r="M81" s="467"/>
    </row>
    <row r="82" spans="1:13">
      <c r="A82" s="477"/>
      <c r="B82" s="479"/>
      <c r="C82" s="479"/>
      <c r="D82" s="470"/>
      <c r="E82" s="473"/>
      <c r="F82" s="475"/>
      <c r="G82" s="304"/>
      <c r="H82" s="465"/>
      <c r="I82" s="465"/>
      <c r="J82" s="465"/>
      <c r="K82" s="465"/>
      <c r="L82" s="465"/>
      <c r="M82" s="467"/>
    </row>
    <row r="83" spans="1:13">
      <c r="A83" s="477"/>
      <c r="B83" s="479"/>
      <c r="C83" s="479"/>
      <c r="D83" s="470"/>
      <c r="E83" s="473"/>
      <c r="F83" s="475"/>
      <c r="G83" s="304"/>
      <c r="H83" s="465"/>
      <c r="I83" s="465"/>
      <c r="J83" s="465"/>
      <c r="K83" s="465"/>
      <c r="L83" s="465"/>
      <c r="M83" s="467"/>
    </row>
    <row r="84" spans="1:13">
      <c r="A84" s="477"/>
      <c r="B84" s="479"/>
      <c r="C84" s="479"/>
      <c r="D84" s="470"/>
      <c r="E84" s="473"/>
      <c r="F84" s="475"/>
      <c r="G84" s="304"/>
      <c r="H84" s="465"/>
      <c r="I84" s="465"/>
      <c r="J84" s="465"/>
      <c r="K84" s="465"/>
      <c r="L84" s="465"/>
      <c r="M84" s="467"/>
    </row>
    <row r="85" spans="1:13">
      <c r="A85" s="477"/>
      <c r="B85" s="479"/>
      <c r="C85" s="479"/>
      <c r="D85" s="470"/>
      <c r="E85" s="473"/>
      <c r="F85" s="475"/>
      <c r="G85" s="304"/>
      <c r="H85" s="465"/>
      <c r="I85" s="465"/>
      <c r="J85" s="465"/>
      <c r="K85" s="465"/>
      <c r="L85" s="465"/>
      <c r="M85" s="467"/>
    </row>
    <row r="86" spans="1:13">
      <c r="A86" s="477"/>
      <c r="B86" s="479"/>
      <c r="C86" s="479"/>
      <c r="D86" s="470"/>
      <c r="E86" s="473"/>
      <c r="F86" s="475"/>
      <c r="G86" s="304"/>
      <c r="H86" s="465"/>
      <c r="I86" s="465"/>
      <c r="J86" s="465"/>
      <c r="K86" s="465"/>
      <c r="L86" s="465"/>
      <c r="M86" s="467"/>
    </row>
    <row r="87" spans="1:13">
      <c r="A87" s="477"/>
      <c r="B87" s="479"/>
      <c r="C87" s="479"/>
      <c r="D87" s="470"/>
      <c r="E87" s="473"/>
      <c r="F87" s="475"/>
      <c r="G87" s="304"/>
      <c r="H87" s="465"/>
      <c r="I87" s="465"/>
      <c r="J87" s="465"/>
      <c r="K87" s="465"/>
      <c r="L87" s="465"/>
      <c r="M87" s="467"/>
    </row>
    <row r="88" spans="1:13">
      <c r="A88" s="477"/>
      <c r="B88" s="479"/>
      <c r="C88" s="479"/>
      <c r="D88" s="470"/>
      <c r="E88" s="473"/>
      <c r="F88" s="475"/>
      <c r="G88" s="304"/>
      <c r="H88" s="465"/>
      <c r="I88" s="465"/>
      <c r="J88" s="465"/>
      <c r="K88" s="465"/>
      <c r="L88" s="465"/>
      <c r="M88" s="467"/>
    </row>
    <row r="89" spans="1:13" ht="15.75" thickBot="1">
      <c r="A89" s="478"/>
      <c r="B89" s="480"/>
      <c r="C89" s="480"/>
      <c r="D89" s="471"/>
      <c r="E89" s="474"/>
      <c r="F89" s="476"/>
      <c r="G89" s="305"/>
      <c r="H89" s="466"/>
      <c r="I89" s="466"/>
      <c r="J89" s="466"/>
      <c r="K89" s="466"/>
      <c r="L89" s="466"/>
      <c r="M89" s="468"/>
    </row>
    <row r="90" spans="1:13">
      <c r="A90" s="477">
        <f>'7- Mapa Final'!A90</f>
        <v>9</v>
      </c>
      <c r="B90" s="479" t="str">
        <f>'7- Mapa Final'!B90</f>
        <v>Ofrecer, prometer, entregar, aceptar o solicitar una ventaja para afectar indebidamente la evaluación técnica de ofertas en los procesos de contratación.</v>
      </c>
      <c r="C90" s="479" t="str">
        <f>'7- Mapa Final'!C90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90" s="469" t="str">
        <f>'7- Mapa Final'!J90</f>
        <v>Muy Baja - 1</v>
      </c>
      <c r="E90" s="472" t="str">
        <f>'7- Mapa Final'!K90</f>
        <v>Moderado - 3</v>
      </c>
      <c r="F90" s="475" t="str">
        <f>'7- Mapa Final'!M90</f>
        <v>Moderado - 3</v>
      </c>
      <c r="G90" s="304"/>
      <c r="H90" s="465"/>
      <c r="I90" s="465"/>
      <c r="J90" s="465"/>
      <c r="K90" s="465"/>
      <c r="L90" s="465"/>
      <c r="M90" s="467"/>
    </row>
    <row r="91" spans="1:13">
      <c r="A91" s="477"/>
      <c r="B91" s="479"/>
      <c r="C91" s="479"/>
      <c r="D91" s="470"/>
      <c r="E91" s="473"/>
      <c r="F91" s="475"/>
      <c r="G91" s="304"/>
      <c r="H91" s="465"/>
      <c r="I91" s="465"/>
      <c r="J91" s="465"/>
      <c r="K91" s="465"/>
      <c r="L91" s="465"/>
      <c r="M91" s="467"/>
    </row>
    <row r="92" spans="1:13">
      <c r="A92" s="477"/>
      <c r="B92" s="479"/>
      <c r="C92" s="479"/>
      <c r="D92" s="470"/>
      <c r="E92" s="473"/>
      <c r="F92" s="475"/>
      <c r="G92" s="304"/>
      <c r="H92" s="465"/>
      <c r="I92" s="465"/>
      <c r="J92" s="465"/>
      <c r="K92" s="465"/>
      <c r="L92" s="465"/>
      <c r="M92" s="467"/>
    </row>
    <row r="93" spans="1:13">
      <c r="A93" s="477"/>
      <c r="B93" s="479"/>
      <c r="C93" s="479"/>
      <c r="D93" s="470"/>
      <c r="E93" s="473"/>
      <c r="F93" s="475"/>
      <c r="G93" s="304"/>
      <c r="H93" s="465"/>
      <c r="I93" s="465"/>
      <c r="J93" s="465"/>
      <c r="K93" s="465"/>
      <c r="L93" s="465"/>
      <c r="M93" s="467"/>
    </row>
    <row r="94" spans="1:13">
      <c r="A94" s="477"/>
      <c r="B94" s="479"/>
      <c r="C94" s="479"/>
      <c r="D94" s="470"/>
      <c r="E94" s="473"/>
      <c r="F94" s="475"/>
      <c r="G94" s="304"/>
      <c r="H94" s="465"/>
      <c r="I94" s="465"/>
      <c r="J94" s="465"/>
      <c r="K94" s="465"/>
      <c r="L94" s="465"/>
      <c r="M94" s="467"/>
    </row>
    <row r="95" spans="1:13">
      <c r="A95" s="477"/>
      <c r="B95" s="479"/>
      <c r="C95" s="479"/>
      <c r="D95" s="470"/>
      <c r="E95" s="473"/>
      <c r="F95" s="475"/>
      <c r="G95" s="304"/>
      <c r="H95" s="465"/>
      <c r="I95" s="465"/>
      <c r="J95" s="465"/>
      <c r="K95" s="465"/>
      <c r="L95" s="465"/>
      <c r="M95" s="467"/>
    </row>
    <row r="96" spans="1:13">
      <c r="A96" s="477"/>
      <c r="B96" s="479"/>
      <c r="C96" s="479"/>
      <c r="D96" s="470"/>
      <c r="E96" s="473"/>
      <c r="F96" s="475"/>
      <c r="G96" s="304"/>
      <c r="H96" s="465"/>
      <c r="I96" s="465"/>
      <c r="J96" s="465"/>
      <c r="K96" s="465"/>
      <c r="L96" s="465"/>
      <c r="M96" s="467"/>
    </row>
    <row r="97" spans="1:13">
      <c r="A97" s="477"/>
      <c r="B97" s="479"/>
      <c r="C97" s="479"/>
      <c r="D97" s="470"/>
      <c r="E97" s="473"/>
      <c r="F97" s="475"/>
      <c r="G97" s="304"/>
      <c r="H97" s="465"/>
      <c r="I97" s="465"/>
      <c r="J97" s="465"/>
      <c r="K97" s="465"/>
      <c r="L97" s="465"/>
      <c r="M97" s="467"/>
    </row>
    <row r="98" spans="1:13">
      <c r="A98" s="477"/>
      <c r="B98" s="479"/>
      <c r="C98" s="479"/>
      <c r="D98" s="470"/>
      <c r="E98" s="473"/>
      <c r="F98" s="475"/>
      <c r="G98" s="304"/>
      <c r="H98" s="465"/>
      <c r="I98" s="465"/>
      <c r="J98" s="465"/>
      <c r="K98" s="465"/>
      <c r="L98" s="465"/>
      <c r="M98" s="467"/>
    </row>
    <row r="99" spans="1:13" ht="15.75" thickBot="1">
      <c r="A99" s="478"/>
      <c r="B99" s="480"/>
      <c r="C99" s="480"/>
      <c r="D99" s="471"/>
      <c r="E99" s="474"/>
      <c r="F99" s="476"/>
      <c r="G99" s="305"/>
      <c r="H99" s="466"/>
      <c r="I99" s="466"/>
      <c r="J99" s="466"/>
      <c r="K99" s="466"/>
      <c r="L99" s="466"/>
      <c r="M99" s="468"/>
    </row>
    <row r="100" spans="1:13">
      <c r="A100" s="477">
        <f>'7- Mapa Final'!A100</f>
        <v>10</v>
      </c>
      <c r="B100" s="479" t="str">
        <f>'7- Mapa Final'!B100</f>
        <v>Ofrecer, prometer, entregar, aceptar o solicitar una ventaja indebida  para afectar la supervisión o interventoría de los contratos.</v>
      </c>
      <c r="C100" s="479" t="str">
        <f>'7- Mapa Final'!C100</f>
        <v>Cuando se favorece  indebidamente la intervención de personas inescrupulosas (ejem:  consultores externos, fabricantes, proveedores, oferentes, proponentes, entre otros.), para afectar indebidamente la supervisión o interventoría de los contratos.</v>
      </c>
      <c r="D100" s="469" t="str">
        <f>'7- Mapa Final'!J100</f>
        <v>Muy Baja - 1</v>
      </c>
      <c r="E100" s="472" t="str">
        <f>'7- Mapa Final'!K100</f>
        <v>Moderado - 3</v>
      </c>
      <c r="F100" s="475" t="str">
        <f>'7- Mapa Final'!M100</f>
        <v>Moderado - 3</v>
      </c>
      <c r="G100" s="304"/>
      <c r="H100" s="465"/>
      <c r="I100" s="465"/>
      <c r="J100" s="465"/>
      <c r="K100" s="465"/>
      <c r="L100" s="465"/>
      <c r="M100" s="467"/>
    </row>
    <row r="101" spans="1:13">
      <c r="A101" s="477"/>
      <c r="B101" s="479"/>
      <c r="C101" s="479"/>
      <c r="D101" s="470"/>
      <c r="E101" s="473"/>
      <c r="F101" s="475"/>
      <c r="G101" s="304"/>
      <c r="H101" s="465"/>
      <c r="I101" s="465"/>
      <c r="J101" s="465"/>
      <c r="K101" s="465"/>
      <c r="L101" s="465"/>
      <c r="M101" s="467"/>
    </row>
    <row r="102" spans="1:13">
      <c r="A102" s="477"/>
      <c r="B102" s="479"/>
      <c r="C102" s="479"/>
      <c r="D102" s="470"/>
      <c r="E102" s="473"/>
      <c r="F102" s="475"/>
      <c r="G102" s="304"/>
      <c r="H102" s="465"/>
      <c r="I102" s="465"/>
      <c r="J102" s="465"/>
      <c r="K102" s="465"/>
      <c r="L102" s="465"/>
      <c r="M102" s="467"/>
    </row>
    <row r="103" spans="1:13">
      <c r="A103" s="477"/>
      <c r="B103" s="479"/>
      <c r="C103" s="479"/>
      <c r="D103" s="470"/>
      <c r="E103" s="473"/>
      <c r="F103" s="475"/>
      <c r="G103" s="304"/>
      <c r="H103" s="465"/>
      <c r="I103" s="465"/>
      <c r="J103" s="465"/>
      <c r="K103" s="465"/>
      <c r="L103" s="465"/>
      <c r="M103" s="467"/>
    </row>
    <row r="104" spans="1:13">
      <c r="A104" s="477"/>
      <c r="B104" s="479"/>
      <c r="C104" s="479"/>
      <c r="D104" s="470"/>
      <c r="E104" s="473"/>
      <c r="F104" s="475"/>
      <c r="G104" s="304"/>
      <c r="H104" s="465"/>
      <c r="I104" s="465"/>
      <c r="J104" s="465"/>
      <c r="K104" s="465"/>
      <c r="L104" s="465"/>
      <c r="M104" s="467"/>
    </row>
    <row r="105" spans="1:13">
      <c r="A105" s="477"/>
      <c r="B105" s="479"/>
      <c r="C105" s="479"/>
      <c r="D105" s="470"/>
      <c r="E105" s="473"/>
      <c r="F105" s="475"/>
      <c r="G105" s="304"/>
      <c r="H105" s="465"/>
      <c r="I105" s="465"/>
      <c r="J105" s="465"/>
      <c r="K105" s="465"/>
      <c r="L105" s="465"/>
      <c r="M105" s="467"/>
    </row>
    <row r="106" spans="1:13">
      <c r="A106" s="477"/>
      <c r="B106" s="479"/>
      <c r="C106" s="479"/>
      <c r="D106" s="470"/>
      <c r="E106" s="473"/>
      <c r="F106" s="475"/>
      <c r="G106" s="304"/>
      <c r="H106" s="465"/>
      <c r="I106" s="465"/>
      <c r="J106" s="465"/>
      <c r="K106" s="465"/>
      <c r="L106" s="465"/>
      <c r="M106" s="467"/>
    </row>
    <row r="107" spans="1:13">
      <c r="A107" s="477"/>
      <c r="B107" s="479"/>
      <c r="C107" s="479"/>
      <c r="D107" s="470"/>
      <c r="E107" s="473"/>
      <c r="F107" s="475"/>
      <c r="G107" s="304"/>
      <c r="H107" s="465"/>
      <c r="I107" s="465"/>
      <c r="J107" s="465"/>
      <c r="K107" s="465"/>
      <c r="L107" s="465"/>
      <c r="M107" s="467"/>
    </row>
    <row r="108" spans="1:13">
      <c r="A108" s="477"/>
      <c r="B108" s="479"/>
      <c r="C108" s="479"/>
      <c r="D108" s="470"/>
      <c r="E108" s="473"/>
      <c r="F108" s="475"/>
      <c r="G108" s="304"/>
      <c r="H108" s="465"/>
      <c r="I108" s="465"/>
      <c r="J108" s="465"/>
      <c r="K108" s="465"/>
      <c r="L108" s="465"/>
      <c r="M108" s="467"/>
    </row>
    <row r="109" spans="1:13" ht="15.75" thickBot="1">
      <c r="A109" s="478"/>
      <c r="B109" s="480"/>
      <c r="C109" s="480"/>
      <c r="D109" s="471"/>
      <c r="E109" s="474"/>
      <c r="F109" s="476"/>
      <c r="G109" s="305"/>
      <c r="H109" s="466"/>
      <c r="I109" s="466"/>
      <c r="J109" s="466"/>
      <c r="K109" s="466"/>
      <c r="L109" s="466"/>
      <c r="M109" s="468"/>
    </row>
  </sheetData>
  <mergeCells count="147">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H30:H39"/>
    <mergeCell ref="I30:I3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J90:J9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A90:A99"/>
    <mergeCell ref="B90:B99"/>
    <mergeCell ref="C90:C99"/>
    <mergeCell ref="D90:D99"/>
    <mergeCell ref="E90:E99"/>
    <mergeCell ref="F90:F99"/>
    <mergeCell ref="G90:G99"/>
  </mergeCells>
  <conditionalFormatting sqref="A7:B7">
    <cfRule type="containsText" dxfId="61" priority="62" operator="containsText" text="3- Moderado">
      <formula>NOT(ISERROR(SEARCH("3- Moderado",A7)))</formula>
    </cfRule>
    <cfRule type="containsText" dxfId="60" priority="63" operator="containsText" text="6- Moderado">
      <formula>NOT(ISERROR(SEARCH("6- Moderado",A7)))</formula>
    </cfRule>
    <cfRule type="containsText" dxfId="59" priority="64" operator="containsText" text="4- Moderado">
      <formula>NOT(ISERROR(SEARCH("4- Moderado",A7)))</formula>
    </cfRule>
    <cfRule type="containsText" dxfId="58" priority="65" operator="containsText" text="3- Bajo">
      <formula>NOT(ISERROR(SEARCH("3- Bajo",A7)))</formula>
    </cfRule>
    <cfRule type="containsText" dxfId="57" priority="66" operator="containsText" text="4- Bajo">
      <formula>NOT(ISERROR(SEARCH("4- Bajo",A7)))</formula>
    </cfRule>
    <cfRule type="containsText" dxfId="56" priority="67" operator="containsText" text="1- Bajo">
      <formula>NOT(ISERROR(SEARCH("1- Bajo",A7)))</formula>
    </cfRule>
  </conditionalFormatting>
  <conditionalFormatting sqref="A10:E10 A20:E20">
    <cfRule type="containsText" dxfId="55" priority="56" operator="containsText" text="3- Moderado">
      <formula>NOT(ISERROR(SEARCH("3- Moderado",A10)))</formula>
    </cfRule>
    <cfRule type="containsText" dxfId="54" priority="57" operator="containsText" text="6- Moderado">
      <formula>NOT(ISERROR(SEARCH("6- Moderado",A10)))</formula>
    </cfRule>
    <cfRule type="containsText" dxfId="53" priority="58" operator="containsText" text="4- Moderado">
      <formula>NOT(ISERROR(SEARCH("4- Moderado",A10)))</formula>
    </cfRule>
    <cfRule type="containsText" dxfId="52" priority="59" operator="containsText" text="3- Bajo">
      <formula>NOT(ISERROR(SEARCH("3- Bajo",A10)))</formula>
    </cfRule>
    <cfRule type="containsText" dxfId="51" priority="60" operator="containsText" text="4- Bajo">
      <formula>NOT(ISERROR(SEARCH("4- Bajo",A10)))</formula>
    </cfRule>
    <cfRule type="containsText" dxfId="50" priority="61" operator="containsText" text="1- Bajo">
      <formula>NOT(ISERROR(SEARCH("1- Bajo",A10)))</formula>
    </cfRule>
  </conditionalFormatting>
  <conditionalFormatting sqref="A30:E30">
    <cfRule type="containsText" dxfId="49" priority="43" operator="containsText" text="3- Moderado">
      <formula>NOT(ISERROR(SEARCH("3- Moderado",A30)))</formula>
    </cfRule>
    <cfRule type="containsText" dxfId="48" priority="44" operator="containsText" text="6- Moderado">
      <formula>NOT(ISERROR(SEARCH("6- Moderado",A30)))</formula>
    </cfRule>
    <cfRule type="containsText" dxfId="47" priority="45" operator="containsText" text="4- Moderado">
      <formula>NOT(ISERROR(SEARCH("4- Moderado",A30)))</formula>
    </cfRule>
    <cfRule type="containsText" dxfId="46" priority="46" operator="containsText" text="3- Bajo">
      <formula>NOT(ISERROR(SEARCH("3- Bajo",A30)))</formula>
    </cfRule>
    <cfRule type="containsText" dxfId="45" priority="47" operator="containsText" text="4- Bajo">
      <formula>NOT(ISERROR(SEARCH("4- Bajo",A30)))</formula>
    </cfRule>
    <cfRule type="containsText" dxfId="44" priority="48" operator="containsText" text="1- Bajo">
      <formula>NOT(ISERROR(SEARCH("1- Bajo",A30)))</formula>
    </cfRule>
  </conditionalFormatting>
  <conditionalFormatting sqref="A40:E40">
    <cfRule type="containsText" dxfId="43" priority="36" operator="containsText" text="3- Moderado">
      <formula>NOT(ISERROR(SEARCH("3- Moderado",A40)))</formula>
    </cfRule>
    <cfRule type="containsText" dxfId="42" priority="37" operator="containsText" text="6- Moderado">
      <formula>NOT(ISERROR(SEARCH("6- Moderado",A40)))</formula>
    </cfRule>
    <cfRule type="containsText" dxfId="41" priority="38" operator="containsText" text="4- Moderado">
      <formula>NOT(ISERROR(SEARCH("4- Moderado",A40)))</formula>
    </cfRule>
    <cfRule type="containsText" dxfId="40" priority="39" operator="containsText" text="3- Bajo">
      <formula>NOT(ISERROR(SEARCH("3- Bajo",A40)))</formula>
    </cfRule>
    <cfRule type="containsText" dxfId="39" priority="40" operator="containsText" text="4- Bajo">
      <formula>NOT(ISERROR(SEARCH("4- Bajo",A40)))</formula>
    </cfRule>
    <cfRule type="containsText" dxfId="38" priority="41" operator="containsText" text="1- Bajo">
      <formula>NOT(ISERROR(SEARCH("1- Bajo",A40)))</formula>
    </cfRule>
  </conditionalFormatting>
  <conditionalFormatting sqref="A50:E50">
    <cfRule type="containsText" dxfId="37" priority="29" operator="containsText" text="3- Moderado">
      <formula>NOT(ISERROR(SEARCH("3- Moderado",A50)))</formula>
    </cfRule>
    <cfRule type="containsText" dxfId="36" priority="30" operator="containsText" text="6- Moderado">
      <formula>NOT(ISERROR(SEARCH("6- Moderado",A50)))</formula>
    </cfRule>
    <cfRule type="containsText" dxfId="35" priority="31" operator="containsText" text="4- Moderado">
      <formula>NOT(ISERROR(SEARCH("4- Moderado",A50)))</formula>
    </cfRule>
    <cfRule type="containsText" dxfId="34" priority="32" operator="containsText" text="3- Bajo">
      <formula>NOT(ISERROR(SEARCH("3- Bajo",A50)))</formula>
    </cfRule>
    <cfRule type="containsText" dxfId="33" priority="33" operator="containsText" text="4- Bajo">
      <formula>NOT(ISERROR(SEARCH("4- Bajo",A50)))</formula>
    </cfRule>
    <cfRule type="containsText" dxfId="32" priority="34" operator="containsText" text="1- Bajo">
      <formula>NOT(ISERROR(SEARCH("1- Bajo",A50)))</formula>
    </cfRule>
  </conditionalFormatting>
  <conditionalFormatting sqref="A60:E60">
    <cfRule type="containsText" dxfId="31" priority="22" operator="containsText" text="3- Moderado">
      <formula>NOT(ISERROR(SEARCH("3- Moderado",A60)))</formula>
    </cfRule>
    <cfRule type="containsText" dxfId="30" priority="23" operator="containsText" text="6- Moderado">
      <formula>NOT(ISERROR(SEARCH("6- Moderado",A60)))</formula>
    </cfRule>
    <cfRule type="containsText" dxfId="29" priority="24" operator="containsText" text="4- Moderado">
      <formula>NOT(ISERROR(SEARCH("4- Moderado",A60)))</formula>
    </cfRule>
    <cfRule type="containsText" dxfId="28" priority="25" operator="containsText" text="3- Bajo">
      <formula>NOT(ISERROR(SEARCH("3- Bajo",A60)))</formula>
    </cfRule>
    <cfRule type="containsText" dxfId="27" priority="26" operator="containsText" text="4- Bajo">
      <formula>NOT(ISERROR(SEARCH("4- Bajo",A60)))</formula>
    </cfRule>
    <cfRule type="containsText" dxfId="26" priority="27" operator="containsText" text="1- Bajo">
      <formula>NOT(ISERROR(SEARCH("1- Bajo",A60)))</formula>
    </cfRule>
  </conditionalFormatting>
  <conditionalFormatting sqref="A70:E70 A80:E80 A90:E90 A100:E100">
    <cfRule type="containsText" dxfId="25" priority="11" operator="containsText" text="3- Moderado">
      <formula>NOT(ISERROR(SEARCH("3- Moderado",A70)))</formula>
    </cfRule>
    <cfRule type="containsText" dxfId="24" priority="12" operator="containsText" text="6- Moderado">
      <formula>NOT(ISERROR(SEARCH("6- Moderado",A70)))</formula>
    </cfRule>
    <cfRule type="containsText" dxfId="23" priority="13" operator="containsText" text="4- Moderado">
      <formula>NOT(ISERROR(SEARCH("4- Moderado",A70)))</formula>
    </cfRule>
    <cfRule type="containsText" dxfId="22" priority="14" operator="containsText" text="3- Bajo">
      <formula>NOT(ISERROR(SEARCH("3- Bajo",A70)))</formula>
    </cfRule>
    <cfRule type="containsText" dxfId="21" priority="15" operator="containsText" text="4- Bajo">
      <formula>NOT(ISERROR(SEARCH("4- Bajo",A70)))</formula>
    </cfRule>
    <cfRule type="containsText" dxfId="20" priority="16" operator="containsText" text="1- Bajo">
      <formula>NOT(ISERROR(SEARCH("1- Bajo",A70)))</formula>
    </cfRule>
  </conditionalFormatting>
  <conditionalFormatting sqref="C8:F8">
    <cfRule type="containsText" dxfId="19" priority="50" operator="containsText" text="3- Moderado">
      <formula>NOT(ISERROR(SEARCH("3- Moderado",C8)))</formula>
    </cfRule>
    <cfRule type="containsText" dxfId="18" priority="51" operator="containsText" text="6- Moderado">
      <formula>NOT(ISERROR(SEARCH("6- Moderado",C8)))</formula>
    </cfRule>
    <cfRule type="containsText" dxfId="17" priority="52" operator="containsText" text="4- Moderado">
      <formula>NOT(ISERROR(SEARCH("4- Moderado",C8)))</formula>
    </cfRule>
    <cfRule type="containsText" dxfId="16" priority="53" operator="containsText" text="3- Bajo">
      <formula>NOT(ISERROR(SEARCH("3- Bajo",C8)))</formula>
    </cfRule>
    <cfRule type="containsText" dxfId="15" priority="54" operator="containsText" text="4- Bajo">
      <formula>NOT(ISERROR(SEARCH("4- Bajo",C8)))</formula>
    </cfRule>
    <cfRule type="containsText" dxfId="14" priority="55" operator="containsText" text="1- Bajo">
      <formula>NOT(ISERROR(SEARCH("1- Bajo",C8)))</formula>
    </cfRule>
  </conditionalFormatting>
  <conditionalFormatting sqref="D10:D10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10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109">
    <cfRule type="containsText" dxfId="4" priority="9" operator="containsText" text="Moderado">
      <formula>NOT(ISERROR(SEARCH("Moderado",E10)))</formula>
    </cfRule>
  </conditionalFormatting>
  <conditionalFormatting sqref="F10:F29">
    <cfRule type="colorScale" priority="68">
      <colorScale>
        <cfvo type="min"/>
        <cfvo type="max"/>
        <color rgb="FFFF7128"/>
        <color rgb="FFFFEF9C"/>
      </colorScale>
    </cfRule>
  </conditionalFormatting>
  <conditionalFormatting sqref="F10:F109">
    <cfRule type="containsText" dxfId="3" priority="17" operator="containsText" text="Bajo">
      <formula>NOT(ISERROR(SEARCH("Bajo",F10)))</formula>
    </cfRule>
    <cfRule type="containsText" dxfId="2" priority="18" operator="containsText" text="Moderado">
      <formula>NOT(ISERROR(SEARCH("Moderado",F10)))</formula>
    </cfRule>
    <cfRule type="containsText" dxfId="1" priority="19" operator="containsText" text="Alto">
      <formula>NOT(ISERROR(SEARCH("Alto",F10)))</formula>
    </cfRule>
    <cfRule type="containsText" dxfId="0" priority="20" operator="containsText" text="Extremo">
      <formula>NOT(ISERROR(SEARCH("Extremo",F10)))</formula>
    </cfRule>
  </conditionalFormatting>
  <conditionalFormatting sqref="F30:F39">
    <cfRule type="colorScale" priority="49">
      <colorScale>
        <cfvo type="min"/>
        <cfvo type="max"/>
        <color rgb="FFFF7128"/>
        <color rgb="FFFFEF9C"/>
      </colorScale>
    </cfRule>
  </conditionalFormatting>
  <conditionalFormatting sqref="F40:F49">
    <cfRule type="colorScale" priority="42">
      <colorScale>
        <cfvo type="min"/>
        <cfvo type="max"/>
        <color rgb="FFFF7128"/>
        <color rgb="FFFFEF9C"/>
      </colorScale>
    </cfRule>
  </conditionalFormatting>
  <conditionalFormatting sqref="F50:F59">
    <cfRule type="colorScale" priority="35">
      <colorScale>
        <cfvo type="min"/>
        <cfvo type="max"/>
        <color rgb="FFFF7128"/>
        <color rgb="FFFFEF9C"/>
      </colorScale>
    </cfRule>
  </conditionalFormatting>
  <conditionalFormatting sqref="F60:F69">
    <cfRule type="colorScale" priority="28">
      <colorScale>
        <cfvo type="min"/>
        <cfvo type="max"/>
        <color rgb="FFFF7128"/>
        <color rgb="FFFFEF9C"/>
      </colorScale>
    </cfRule>
  </conditionalFormatting>
  <conditionalFormatting sqref="F70:F10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DE6A3CE0-57AC-4A02-AF22-F23D3E6F9103}"/>
    <dataValidation allowBlank="1" showInputMessage="1" showErrorMessage="1" prompt="Describir las actividades que se van a desarrollar para el proyecto" sqref="H7" xr:uid="{60C6571C-10A6-47F7-A447-9BC60F395C18}"/>
    <dataValidation allowBlank="1" showInputMessage="1" showErrorMessage="1" prompt="Seleccionar si el responsable es el responsable de las acciones es el nivel central" sqref="I7:I8" xr:uid="{9994C42A-AFA8-4FE5-B6D4-C21805304FC9}"/>
    <dataValidation allowBlank="1" showInputMessage="1" showErrorMessage="1" prompt="seleccionar si el responsable de ejecutar las acciones es el nivel central" sqref="J8" xr:uid="{B55C8575-3ABC-4DC5-BB1E-D29E6F5DACB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7A45721-5644-4882-BBB3-BDE0A56CCCEE}">
          <x14:formula1>
            <xm:f>'9- Matriz de Calor '!$S$8:$S$11</xm:f>
          </x14:formula1>
          <xm:sqref>G10:G109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B9F5E00DB48A446BBBB374F568F895D" ma:contentTypeVersion="15" ma:contentTypeDescription="Crear nuevo documento." ma:contentTypeScope="" ma:versionID="fae52e5bf6160ada76b6017c2141a284">
  <xsd:schema xmlns:xsd="http://www.w3.org/2001/XMLSchema" xmlns:xs="http://www.w3.org/2001/XMLSchema" xmlns:p="http://schemas.microsoft.com/office/2006/metadata/properties" xmlns:ns3="76a40bc5-1812-4e0e-85d2-d92b9743510f" xmlns:ns4="497dca32-5b34-446e-bf3e-67f8ea293c91" targetNamespace="http://schemas.microsoft.com/office/2006/metadata/properties" ma:root="true" ma:fieldsID="ac42b8de1fe63ffcd7fe7c82a4528755" ns3:_="" ns4:_="">
    <xsd:import namespace="76a40bc5-1812-4e0e-85d2-d92b9743510f"/>
    <xsd:import namespace="497dca32-5b34-446e-bf3e-67f8ea293c91"/>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DateTaken" minOccurs="0"/>
                <xsd:element ref="ns3:MediaServiceAutoTags" minOccurs="0"/>
                <xsd:element ref="ns3:MediaLengthInSeconds" minOccurs="0"/>
                <xsd:element ref="ns3:MediaServiceOCR" minOccurs="0"/>
                <xsd:element ref="ns3:MediaServiceGenerationTime" minOccurs="0"/>
                <xsd:element ref="ns3:MediaServiceEventHashCode"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a40bc5-1812-4e0e-85d2-d92b974351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97dca32-5b34-446e-bf3e-67f8ea293c91"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76a40bc5-1812-4e0e-85d2-d92b9743510f" xsi:nil="true"/>
  </documentManagement>
</p:properties>
</file>

<file path=customXml/itemProps1.xml><?xml version="1.0" encoding="utf-8"?>
<ds:datastoreItem xmlns:ds="http://schemas.openxmlformats.org/officeDocument/2006/customXml" ds:itemID="{47F83ECE-CACC-4738-83FA-D8277258DECD}">
  <ds:schemaRefs>
    <ds:schemaRef ds:uri="http://schemas.microsoft.com/sharepoint/v3/contenttype/forms"/>
  </ds:schemaRefs>
</ds:datastoreItem>
</file>

<file path=customXml/itemProps2.xml><?xml version="1.0" encoding="utf-8"?>
<ds:datastoreItem xmlns:ds="http://schemas.openxmlformats.org/officeDocument/2006/customXml" ds:itemID="{48DD10DD-52F5-4F00-939A-0497279235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a40bc5-1812-4e0e-85d2-d92b9743510f"/>
    <ds:schemaRef ds:uri="497dca32-5b34-446e-bf3e-67f8ea293c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936B95-5EBD-4720-A5B2-027BE960A9EC}">
  <ds:schemaRefs>
    <ds:schemaRef ds:uri="http://purl.org/dc/elements/1.1/"/>
    <ds:schemaRef ds:uri="http://schemas.microsoft.com/office/2006/metadata/properties"/>
    <ds:schemaRef ds:uri="76a40bc5-1812-4e0e-85d2-d92b9743510f"/>
    <ds:schemaRef ds:uri="497dca32-5b34-446e-bf3e-67f8ea293c91"/>
    <ds:schemaRef ds:uri="http://www.w3.org/XML/1998/namespace"/>
    <ds:schemaRef ds:uri="http://schemas.microsoft.com/office/2006/documentManagement/types"/>
    <ds:schemaRef ds:uri="http://purl.org/dc/terms/"/>
    <ds:schemaRef ds:uri="http://purl.org/dc/dcmityp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USER</cp:lastModifiedBy>
  <cp:lastPrinted>2021-12-15T18:00:55Z</cp:lastPrinted>
  <dcterms:created xsi:type="dcterms:W3CDTF">2021-04-16T16:11:31Z</dcterms:created>
  <dcterms:modified xsi:type="dcterms:W3CDTF">2024-04-18T17:09:55Z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0x010100CB9F5E00DB48A446BBBB374F568F895D</vt:lpwstr>
  </property>
</Properties>
</file>